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5\"/>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сведения'!$A$1:$B$91</definedName>
  </definedNames>
  <calcPr calcId="162913" iterate="1" calcOnSave="0"/>
</workbook>
</file>

<file path=xl/calcChain.xml><?xml version="1.0" encoding="utf-8"?>
<calcChain xmlns="http://schemas.openxmlformats.org/spreadsheetml/2006/main">
  <c r="C49" i="7" l="1"/>
  <c r="C48" i="7"/>
  <c r="B30" i="22" l="1"/>
  <c r="B21" i="22"/>
  <c r="B55" i="22" l="1"/>
  <c r="B32" i="22"/>
  <c r="B26" i="22"/>
  <c r="B25" i="22"/>
  <c r="B67" i="22" l="1"/>
  <c r="C29" i="16" l="1"/>
  <c r="D29" i="16" s="1"/>
  <c r="C28" i="16" s="1"/>
  <c r="D28" i="16" s="1"/>
  <c r="C36" i="16" s="1"/>
  <c r="D36" i="16" s="1"/>
  <c r="G29" i="16"/>
  <c r="H29" i="16" s="1"/>
  <c r="G28" i="16" s="1"/>
  <c r="H28" i="16" s="1"/>
  <c r="G36" i="16" s="1"/>
  <c r="H36" i="16" s="1"/>
  <c r="C30" i="16"/>
  <c r="G30" i="16"/>
  <c r="C31" i="16"/>
  <c r="G31" i="16"/>
  <c r="C33" i="16"/>
  <c r="D32" i="16" s="1"/>
  <c r="C32" i="16" s="1"/>
  <c r="C37" i="16" s="1"/>
  <c r="G33" i="16"/>
  <c r="H32" i="16" s="1"/>
  <c r="G32" i="16" s="1"/>
  <c r="G37" i="16" s="1"/>
  <c r="C35" i="16"/>
  <c r="G35" i="16"/>
  <c r="D37" i="16"/>
  <c r="H37" i="16"/>
  <c r="C39" i="16"/>
  <c r="G39" i="16"/>
  <c r="C40" i="16"/>
  <c r="D40" i="16" s="1"/>
  <c r="G40" i="16"/>
  <c r="H40" i="16" s="1"/>
  <c r="C42" i="16"/>
  <c r="G42" i="16"/>
  <c r="C53" i="16"/>
  <c r="D52" i="16" s="1"/>
  <c r="C52" i="16" s="1"/>
  <c r="D51" i="16" s="1"/>
  <c r="C51" i="16" s="1"/>
  <c r="D50" i="16" s="1"/>
  <c r="C50" i="16" s="1"/>
  <c r="D49" i="16" s="1"/>
  <c r="C49" i="16" s="1"/>
  <c r="D47" i="16" s="1"/>
  <c r="C47" i="16" s="1"/>
  <c r="D44" i="16" s="1"/>
  <c r="G53" i="16"/>
  <c r="H52" i="16" s="1"/>
  <c r="G52" i="16" s="1"/>
  <c r="H51" i="16" s="1"/>
  <c r="G51" i="16" s="1"/>
  <c r="H50" i="16" s="1"/>
  <c r="G50" i="16" s="1"/>
  <c r="H49" i="16" s="1"/>
  <c r="G49" i="16" s="1"/>
  <c r="H47" i="16" s="1"/>
  <c r="G47" i="16" s="1"/>
  <c r="H44" i="16" s="1"/>
  <c r="D54" i="16"/>
  <c r="A14" i="12" l="1"/>
  <c r="A11" i="12"/>
  <c r="A8" i="12"/>
  <c r="F25" i="5" l="1"/>
  <c r="G25" i="5" s="1"/>
  <c r="H25" i="5" s="1"/>
  <c r="I25" i="5" s="1"/>
  <c r="J25" i="5" s="1"/>
  <c r="K25" i="5" s="1"/>
  <c r="L25" i="5" s="1"/>
  <c r="M25" i="5" s="1"/>
  <c r="N25" i="5" s="1"/>
  <c r="O25" i="5" s="1"/>
  <c r="P25" i="5" s="1"/>
  <c r="Q25" i="5" s="1"/>
  <c r="R25" i="5" s="1"/>
  <c r="S25" i="5" s="1"/>
  <c r="T25" i="5" l="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80" i="29" s="1"/>
  <c r="B45" i="29"/>
  <c r="B46" i="29" s="1"/>
  <c r="B35" i="29"/>
  <c r="B32" i="29"/>
  <c r="C71" i="29" l="1"/>
  <c r="E79" i="29"/>
  <c r="F79" i="29" s="1"/>
  <c r="C49" i="29"/>
  <c r="C70" i="29" s="1"/>
  <c r="D86" i="29"/>
  <c r="AB86" i="29"/>
  <c r="J86" i="29"/>
  <c r="R86" i="29"/>
  <c r="Z86" i="29"/>
  <c r="AD86" i="29"/>
  <c r="AL86" i="29"/>
  <c r="AT86" i="29"/>
  <c r="W86" i="29"/>
  <c r="K86" i="29"/>
  <c r="AA86" i="29"/>
  <c r="AQ86" i="29"/>
  <c r="L86" i="29"/>
  <c r="T86" i="29"/>
  <c r="AF86" i="29"/>
  <c r="AN86" i="29"/>
  <c r="AV86" i="29"/>
  <c r="O86" i="29"/>
  <c r="AE86" i="29"/>
  <c r="AU86" i="29"/>
  <c r="C69" i="29"/>
  <c r="E86" i="29"/>
  <c r="I86" i="29"/>
  <c r="M86" i="29"/>
  <c r="Q86" i="29"/>
  <c r="U86" i="29"/>
  <c r="Y86" i="29"/>
  <c r="AC86" i="29"/>
  <c r="AG86" i="29"/>
  <c r="AK86" i="29"/>
  <c r="AO86" i="29"/>
  <c r="AS86" i="29"/>
  <c r="AW86" i="29"/>
  <c r="C86" i="29"/>
  <c r="S86" i="29"/>
  <c r="AI86" i="29"/>
  <c r="AY86" i="29"/>
  <c r="H86" i="29"/>
  <c r="P86" i="29"/>
  <c r="X86" i="29"/>
  <c r="AJ86" i="29"/>
  <c r="AR86" i="29"/>
  <c r="AZ86" i="29"/>
  <c r="B86" i="29"/>
  <c r="B85" i="29"/>
  <c r="B72" i="29"/>
  <c r="B74" i="29" s="1"/>
  <c r="F86" i="29"/>
  <c r="N86" i="29"/>
  <c r="V86" i="29"/>
  <c r="AH86" i="29"/>
  <c r="AP86" i="29"/>
  <c r="AX86" i="29"/>
  <c r="G86" i="29"/>
  <c r="AM86" i="29"/>
  <c r="E47" i="29"/>
  <c r="D57" i="29"/>
  <c r="E91" i="29"/>
  <c r="D63" i="29"/>
  <c r="F91" i="29"/>
  <c r="G79" i="29"/>
  <c r="D73" i="29"/>
  <c r="C85" i="29" l="1"/>
  <c r="D49" i="29"/>
  <c r="C65" i="29"/>
  <c r="C72" i="29" s="1"/>
  <c r="C74" i="29" s="1"/>
  <c r="C81" i="29" s="1"/>
  <c r="E80" i="29"/>
  <c r="E63" i="29"/>
  <c r="F47" i="29"/>
  <c r="E57" i="29"/>
  <c r="D69" i="29"/>
  <c r="D70" i="29"/>
  <c r="E49" i="29"/>
  <c r="B81" i="29"/>
  <c r="B76" i="29"/>
  <c r="G91" i="29"/>
  <c r="H79" i="29"/>
  <c r="D82" i="29"/>
  <c r="E73" i="29"/>
  <c r="E82" i="29" s="1"/>
  <c r="D71" i="29"/>
  <c r="C76" i="29" l="1"/>
  <c r="H91" i="29"/>
  <c r="I79" i="29"/>
  <c r="D65" i="29"/>
  <c r="D72" i="29" s="1"/>
  <c r="D74" i="29" s="1"/>
  <c r="D85" i="29"/>
  <c r="E71" i="29"/>
  <c r="E69" i="29"/>
  <c r="F49" i="29"/>
  <c r="E70" i="29"/>
  <c r="C77" i="29"/>
  <c r="C78" i="29" s="1"/>
  <c r="B77" i="29"/>
  <c r="B78" i="29" s="1"/>
  <c r="F73" i="29"/>
  <c r="F80" i="29"/>
  <c r="F57" i="29"/>
  <c r="G47" i="29"/>
  <c r="F63" i="29"/>
  <c r="E65" i="29" l="1"/>
  <c r="E72" i="29" s="1"/>
  <c r="E74" i="29" s="1"/>
  <c r="E81" i="29" s="1"/>
  <c r="G80" i="29"/>
  <c r="G57" i="29"/>
  <c r="G63" i="29"/>
  <c r="H47" i="29"/>
  <c r="E76" i="29"/>
  <c r="E85" i="29"/>
  <c r="D76" i="29"/>
  <c r="D81" i="29"/>
  <c r="G73" i="29"/>
  <c r="H73" i="29" s="1"/>
  <c r="H82" i="29" s="1"/>
  <c r="I91" i="29"/>
  <c r="J79" i="29"/>
  <c r="F82" i="29"/>
  <c r="B84" i="29"/>
  <c r="B89" i="29" s="1"/>
  <c r="F70" i="29"/>
  <c r="F69" i="29"/>
  <c r="G49" i="29"/>
  <c r="F71" i="29"/>
  <c r="G70" i="29" l="1"/>
  <c r="H49" i="29"/>
  <c r="G69" i="29"/>
  <c r="G82" i="29"/>
  <c r="D77" i="29"/>
  <c r="F85" i="29"/>
  <c r="E77" i="29"/>
  <c r="E78" i="29" s="1"/>
  <c r="H80" i="29"/>
  <c r="H63" i="29"/>
  <c r="H57" i="29"/>
  <c r="I47" i="29"/>
  <c r="C84" i="29"/>
  <c r="C89" i="29" s="1"/>
  <c r="C92" i="29" s="1"/>
  <c r="J91" i="29"/>
  <c r="K79" i="29"/>
  <c r="G71" i="29"/>
  <c r="F65" i="29"/>
  <c r="F72" i="29" s="1"/>
  <c r="F74" i="29" s="1"/>
  <c r="B94" i="29"/>
  <c r="B90" i="29"/>
  <c r="B95" i="29" s="1"/>
  <c r="B92" i="29"/>
  <c r="I73" i="29"/>
  <c r="H71" i="29"/>
  <c r="C90" i="29" l="1"/>
  <c r="C95" i="29" s="1"/>
  <c r="F81" i="29"/>
  <c r="F76" i="29"/>
  <c r="I82" i="29"/>
  <c r="J73" i="29"/>
  <c r="K91" i="29"/>
  <c r="L79" i="29"/>
  <c r="D84" i="29"/>
  <c r="D89" i="29" s="1"/>
  <c r="G65" i="29"/>
  <c r="G72" i="29" s="1"/>
  <c r="G74" i="29" s="1"/>
  <c r="C94" i="29"/>
  <c r="D78" i="29"/>
  <c r="I49" i="29"/>
  <c r="H69" i="29"/>
  <c r="H70" i="29"/>
  <c r="I80" i="29"/>
  <c r="I63" i="29"/>
  <c r="J47" i="29"/>
  <c r="I57" i="29"/>
  <c r="B93" i="29"/>
  <c r="B96" i="29" s="1"/>
  <c r="C93" i="29"/>
  <c r="I71" i="29"/>
  <c r="G85" i="29"/>
  <c r="H65" i="29" l="1"/>
  <c r="H72" i="29" s="1"/>
  <c r="H74" i="29" s="1"/>
  <c r="D92" i="29"/>
  <c r="H85" i="29"/>
  <c r="D94" i="29"/>
  <c r="J80" i="29"/>
  <c r="J57" i="29"/>
  <c r="K47" i="29"/>
  <c r="J63" i="29"/>
  <c r="E84" i="29"/>
  <c r="E89" i="29" s="1"/>
  <c r="L91" i="29"/>
  <c r="M79" i="29"/>
  <c r="F77" i="29"/>
  <c r="F78" i="29" s="1"/>
  <c r="I69" i="29"/>
  <c r="I70" i="29"/>
  <c r="J49" i="29"/>
  <c r="D90" i="29"/>
  <c r="D95" i="29" s="1"/>
  <c r="C96" i="29"/>
  <c r="G76" i="29"/>
  <c r="G81" i="29"/>
  <c r="J82" i="29"/>
  <c r="J71" i="29"/>
  <c r="K73" i="29"/>
  <c r="I85" i="29" l="1"/>
  <c r="K82" i="29"/>
  <c r="E92" i="29"/>
  <c r="E93" i="29" s="1"/>
  <c r="E90" i="29"/>
  <c r="E95" i="29" s="1"/>
  <c r="K71" i="29"/>
  <c r="E94" i="29"/>
  <c r="F84" i="29"/>
  <c r="F89" i="29" s="1"/>
  <c r="F90" i="29" s="1"/>
  <c r="F94" i="29"/>
  <c r="D93" i="29"/>
  <c r="D96" i="29" s="1"/>
  <c r="I65" i="29"/>
  <c r="I72" i="29" s="1"/>
  <c r="I74" i="29" s="1"/>
  <c r="H81" i="29"/>
  <c r="H76" i="29"/>
  <c r="L73" i="29"/>
  <c r="M73" i="29" s="1"/>
  <c r="G77" i="29"/>
  <c r="J70" i="29"/>
  <c r="J69" i="29"/>
  <c r="K49" i="29"/>
  <c r="M91" i="29"/>
  <c r="N79" i="29"/>
  <c r="K80" i="29"/>
  <c r="K57" i="29"/>
  <c r="L47" i="29"/>
  <c r="K63" i="29"/>
  <c r="F95" i="29" l="1"/>
  <c r="J65" i="29"/>
  <c r="J72" i="29" s="1"/>
  <c r="J74" i="29" s="1"/>
  <c r="J76" i="29" s="1"/>
  <c r="M82" i="29"/>
  <c r="M71" i="29"/>
  <c r="N73" i="29"/>
  <c r="L80" i="29"/>
  <c r="L63" i="29"/>
  <c r="L57" i="29"/>
  <c r="M47" i="29"/>
  <c r="J81" i="29"/>
  <c r="N91" i="29"/>
  <c r="O79" i="29"/>
  <c r="J85" i="29"/>
  <c r="I81" i="29"/>
  <c r="I76" i="29"/>
  <c r="E96" i="29"/>
  <c r="F92" i="29"/>
  <c r="G84" i="29"/>
  <c r="G89" i="29" s="1"/>
  <c r="K70" i="29"/>
  <c r="K69" i="29"/>
  <c r="L49" i="29"/>
  <c r="G78" i="29"/>
  <c r="G90" i="29"/>
  <c r="G95" i="29" s="1"/>
  <c r="H77" i="29"/>
  <c r="H84" i="29" s="1"/>
  <c r="H89" i="29" s="1"/>
  <c r="L82" i="29"/>
  <c r="L71" i="29"/>
  <c r="K85" i="29" l="1"/>
  <c r="H92" i="29"/>
  <c r="K65" i="29"/>
  <c r="K72" i="29" s="1"/>
  <c r="K74" i="29" s="1"/>
  <c r="J77" i="29"/>
  <c r="J78" i="29" s="1"/>
  <c r="N82" i="29"/>
  <c r="N71" i="29"/>
  <c r="O73" i="29"/>
  <c r="F93" i="29"/>
  <c r="F96" i="29" s="1"/>
  <c r="I77" i="29"/>
  <c r="I84" i="29" s="1"/>
  <c r="I89" i="29" s="1"/>
  <c r="M80" i="29"/>
  <c r="M63" i="29"/>
  <c r="M57" i="29"/>
  <c r="N47" i="29"/>
  <c r="O91" i="29"/>
  <c r="P79" i="29"/>
  <c r="H78" i="29"/>
  <c r="L69" i="29"/>
  <c r="L70" i="29"/>
  <c r="M49" i="29"/>
  <c r="G92" i="29"/>
  <c r="H90" i="29"/>
  <c r="H95" i="29" s="1"/>
  <c r="H94" i="29"/>
  <c r="G94" i="29"/>
  <c r="H93" i="29" l="1"/>
  <c r="L65" i="29"/>
  <c r="L72" i="29" s="1"/>
  <c r="L74" i="29" s="1"/>
  <c r="L76" i="29" s="1"/>
  <c r="I92" i="29"/>
  <c r="I90" i="29"/>
  <c r="I95" i="29" s="1"/>
  <c r="I94" i="29"/>
  <c r="L81" i="29"/>
  <c r="P91" i="29"/>
  <c r="Q79" i="29"/>
  <c r="I93" i="29"/>
  <c r="I96" i="29" s="1"/>
  <c r="O82" i="29"/>
  <c r="P73" i="29"/>
  <c r="O71" i="29"/>
  <c r="K81" i="29"/>
  <c r="K76" i="29"/>
  <c r="J84" i="29"/>
  <c r="J89" i="29" s="1"/>
  <c r="J90" i="29" s="1"/>
  <c r="M69" i="29"/>
  <c r="N49" i="29"/>
  <c r="M70" i="29"/>
  <c r="N80" i="29"/>
  <c r="N57" i="29"/>
  <c r="O47" i="29"/>
  <c r="N63" i="29"/>
  <c r="G93" i="29"/>
  <c r="G96" i="29" s="1"/>
  <c r="L85" i="29"/>
  <c r="I78" i="29"/>
  <c r="J95" i="29" l="1"/>
  <c r="H96" i="29"/>
  <c r="O80" i="29"/>
  <c r="O57" i="29"/>
  <c r="O63" i="29"/>
  <c r="P47" i="29"/>
  <c r="L77" i="29"/>
  <c r="K77" i="29"/>
  <c r="K84" i="29" s="1"/>
  <c r="K89" i="29" s="1"/>
  <c r="N70" i="29"/>
  <c r="N69" i="29"/>
  <c r="O49" i="29"/>
  <c r="M65" i="29"/>
  <c r="M72" i="29" s="1"/>
  <c r="M74" i="29" s="1"/>
  <c r="P82" i="29"/>
  <c r="P71" i="29"/>
  <c r="Q73" i="29"/>
  <c r="J92" i="29"/>
  <c r="J94" i="29"/>
  <c r="Q91" i="29"/>
  <c r="R79" i="29"/>
  <c r="M85" i="29"/>
  <c r="K78" i="29" l="1"/>
  <c r="N65" i="29"/>
  <c r="N72" i="29" s="1"/>
  <c r="N74" i="29" s="1"/>
  <c r="N81" i="29" s="1"/>
  <c r="L84" i="29"/>
  <c r="L89" i="29" s="1"/>
  <c r="L94" i="29" s="1"/>
  <c r="K92" i="29"/>
  <c r="K93" i="29" s="1"/>
  <c r="K96" i="29" s="1"/>
  <c r="K90" i="29"/>
  <c r="K95" i="29" s="1"/>
  <c r="K94" i="29"/>
  <c r="R91" i="29"/>
  <c r="S79" i="29"/>
  <c r="M81" i="29"/>
  <c r="M76" i="29"/>
  <c r="P80" i="29"/>
  <c r="P63" i="29"/>
  <c r="P57" i="29"/>
  <c r="Q47" i="29"/>
  <c r="L92" i="29"/>
  <c r="L90" i="29"/>
  <c r="Q82" i="29"/>
  <c r="Q71" i="29"/>
  <c r="R73" i="29"/>
  <c r="O70" i="29"/>
  <c r="P49" i="29"/>
  <c r="O69" i="29"/>
  <c r="N76" i="29"/>
  <c r="J93" i="29"/>
  <c r="J96" i="29" s="1"/>
  <c r="N85" i="29"/>
  <c r="L78" i="29"/>
  <c r="O85" i="29" l="1"/>
  <c r="O65" i="29"/>
  <c r="O72" i="29" s="1"/>
  <c r="O74" i="29" s="1"/>
  <c r="O76" i="29" s="1"/>
  <c r="Q49" i="29"/>
  <c r="P69" i="29"/>
  <c r="P65" i="29" s="1"/>
  <c r="P72" i="29" s="1"/>
  <c r="P74" i="29" s="1"/>
  <c r="P70" i="29"/>
  <c r="Q80" i="29"/>
  <c r="Q63" i="29"/>
  <c r="R47" i="29"/>
  <c r="Q57" i="29"/>
  <c r="M77" i="29"/>
  <c r="M84" i="29" s="1"/>
  <c r="M89" i="29" s="1"/>
  <c r="N77" i="29"/>
  <c r="R82" i="29"/>
  <c r="S73" i="29"/>
  <c r="R71" i="29"/>
  <c r="L95" i="29"/>
  <c r="S91" i="29"/>
  <c r="T79" i="29"/>
  <c r="L93" i="29"/>
  <c r="L96" i="29" s="1"/>
  <c r="M78" i="29" l="1"/>
  <c r="O81" i="29"/>
  <c r="N84" i="29"/>
  <c r="N89" i="29" s="1"/>
  <c r="N90" i="29" s="1"/>
  <c r="M92" i="29"/>
  <c r="M93" i="29" s="1"/>
  <c r="M94" i="29"/>
  <c r="M90" i="29"/>
  <c r="M95" i="29" s="1"/>
  <c r="R57" i="29"/>
  <c r="S47" i="29"/>
  <c r="R80" i="29"/>
  <c r="R63" i="29"/>
  <c r="P81" i="29"/>
  <c r="P76" i="29"/>
  <c r="Q69" i="29"/>
  <c r="Q70" i="29"/>
  <c r="R49" i="29"/>
  <c r="T91" i="29"/>
  <c r="U79" i="29"/>
  <c r="S82" i="29"/>
  <c r="S71" i="29"/>
  <c r="T73" i="29"/>
  <c r="N78" i="29"/>
  <c r="P85" i="29"/>
  <c r="O77" i="29"/>
  <c r="O78" i="29"/>
  <c r="N92" i="29" l="1"/>
  <c r="N94" i="29"/>
  <c r="N95" i="29"/>
  <c r="O84" i="29"/>
  <c r="O89" i="29" s="1"/>
  <c r="O92" i="29" s="1"/>
  <c r="O93" i="29" s="1"/>
  <c r="T82" i="29"/>
  <c r="U73" i="29"/>
  <c r="T71" i="29"/>
  <c r="Q65" i="29"/>
  <c r="Q72" i="29" s="1"/>
  <c r="Q74" i="29" s="1"/>
  <c r="P77" i="29"/>
  <c r="S80" i="29"/>
  <c r="S57" i="29"/>
  <c r="T47" i="29"/>
  <c r="S63" i="29"/>
  <c r="M96" i="29"/>
  <c r="F30" i="29"/>
  <c r="F31" i="29" s="1"/>
  <c r="R70" i="29"/>
  <c r="R69" i="29"/>
  <c r="S49" i="29"/>
  <c r="U91" i="29"/>
  <c r="V79" i="29"/>
  <c r="Q85" i="29"/>
  <c r="N93" i="29"/>
  <c r="N96" i="29" s="1"/>
  <c r="P84" i="29" l="1"/>
  <c r="P89" i="29" s="1"/>
  <c r="O94" i="29"/>
  <c r="O90" i="29"/>
  <c r="O95" i="29" s="1"/>
  <c r="R65" i="29"/>
  <c r="R72" i="29" s="1"/>
  <c r="R74" i="29" s="1"/>
  <c r="R76" i="29" s="1"/>
  <c r="P92" i="29"/>
  <c r="P93" i="29" s="1"/>
  <c r="P96" i="29" s="1"/>
  <c r="P90" i="29"/>
  <c r="P94" i="29"/>
  <c r="R81" i="29"/>
  <c r="U82" i="29"/>
  <c r="U71" i="29"/>
  <c r="V73" i="29"/>
  <c r="R85" i="29"/>
  <c r="T80" i="29"/>
  <c r="T63" i="29"/>
  <c r="T57" i="29"/>
  <c r="U47" i="29"/>
  <c r="P78" i="29"/>
  <c r="Q81" i="29"/>
  <c r="Q76" i="29"/>
  <c r="S70" i="29"/>
  <c r="T49" i="29"/>
  <c r="S69" i="29"/>
  <c r="S65" i="29" s="1"/>
  <c r="S72" i="29" s="1"/>
  <c r="S74" i="29" s="1"/>
  <c r="V91" i="29"/>
  <c r="W79" i="29"/>
  <c r="O96" i="29"/>
  <c r="P95" i="29" l="1"/>
  <c r="Q77" i="29"/>
  <c r="Q84" i="29" s="1"/>
  <c r="Q89" i="29" s="1"/>
  <c r="V82" i="29"/>
  <c r="W73" i="29"/>
  <c r="V71" i="29"/>
  <c r="S81" i="29"/>
  <c r="S76" i="29"/>
  <c r="T69" i="29"/>
  <c r="T70" i="29"/>
  <c r="U49" i="29"/>
  <c r="W91" i="29"/>
  <c r="X79" i="29"/>
  <c r="S85" i="29"/>
  <c r="U80" i="29"/>
  <c r="U63" i="29"/>
  <c r="U57" i="29"/>
  <c r="V47" i="29"/>
  <c r="R77" i="29"/>
  <c r="R78" i="29" s="1"/>
  <c r="Q78" i="29" l="1"/>
  <c r="R84" i="29"/>
  <c r="R89" i="29" s="1"/>
  <c r="R90" i="29" s="1"/>
  <c r="R92" i="29"/>
  <c r="R94" i="29"/>
  <c r="V80" i="29"/>
  <c r="V57" i="29"/>
  <c r="W47" i="29"/>
  <c r="V63" i="29"/>
  <c r="U69" i="29"/>
  <c r="U70" i="29"/>
  <c r="V49" i="29"/>
  <c r="S77" i="29"/>
  <c r="S84" i="29" s="1"/>
  <c r="S89" i="29" s="1"/>
  <c r="W82" i="29"/>
  <c r="X73" i="29"/>
  <c r="W71" i="29"/>
  <c r="T85" i="29"/>
  <c r="X91" i="29"/>
  <c r="Y79" i="29"/>
  <c r="T65" i="29"/>
  <c r="T72" i="29" s="1"/>
  <c r="T74" i="29" s="1"/>
  <c r="Q92" i="29"/>
  <c r="Q93" i="29" s="1"/>
  <c r="Q96" i="29" s="1"/>
  <c r="Q94" i="29"/>
  <c r="Q90" i="29"/>
  <c r="Q95" i="29" s="1"/>
  <c r="S78" i="29" l="1"/>
  <c r="U65" i="29"/>
  <c r="U72" i="29" s="1"/>
  <c r="U74" i="29" s="1"/>
  <c r="U76" i="29" s="1"/>
  <c r="S92" i="29"/>
  <c r="S93" i="29" s="1"/>
  <c r="S94" i="29"/>
  <c r="S90" i="29"/>
  <c r="S95" i="29" s="1"/>
  <c r="T76" i="29"/>
  <c r="T81" i="29"/>
  <c r="U81" i="29"/>
  <c r="Y91" i="29"/>
  <c r="Z79" i="29"/>
  <c r="R95" i="29"/>
  <c r="X82" i="29"/>
  <c r="X71" i="29"/>
  <c r="Y73" i="29"/>
  <c r="V70" i="29"/>
  <c r="V85" i="29" s="1"/>
  <c r="V69" i="29"/>
  <c r="W49" i="29"/>
  <c r="W80" i="29"/>
  <c r="W57" i="29"/>
  <c r="W63" i="29"/>
  <c r="X47" i="29"/>
  <c r="U85" i="29"/>
  <c r="R93" i="29"/>
  <c r="R96" i="29" s="1"/>
  <c r="X80" i="29" l="1"/>
  <c r="X63" i="29"/>
  <c r="X57" i="29"/>
  <c r="Y47" i="29"/>
  <c r="T77" i="29"/>
  <c r="T84" i="29" s="1"/>
  <c r="T89" i="29" s="1"/>
  <c r="W70" i="29"/>
  <c r="W69" i="29"/>
  <c r="X49" i="29"/>
  <c r="V65" i="29"/>
  <c r="V72" i="29" s="1"/>
  <c r="V74" i="29" s="1"/>
  <c r="U77" i="29"/>
  <c r="Y82" i="29"/>
  <c r="Y71" i="29"/>
  <c r="Z73" i="29"/>
  <c r="Z91" i="29"/>
  <c r="AA79" i="29"/>
  <c r="AA91" i="29" s="1"/>
  <c r="S96" i="29"/>
  <c r="U84" i="29" l="1"/>
  <c r="U89" i="29" s="1"/>
  <c r="W85" i="29"/>
  <c r="W65" i="29"/>
  <c r="W72" i="29" s="1"/>
  <c r="W74" i="29" s="1"/>
  <c r="W76" i="29" s="1"/>
  <c r="U92" i="29"/>
  <c r="U90" i="29"/>
  <c r="U94" i="29"/>
  <c r="Z82" i="29"/>
  <c r="AA73" i="29"/>
  <c r="Z71" i="29"/>
  <c r="U78" i="29"/>
  <c r="W81" i="29"/>
  <c r="Y80" i="29"/>
  <c r="Y63" i="29"/>
  <c r="Z47" i="29"/>
  <c r="Y57" i="29"/>
  <c r="T92" i="29"/>
  <c r="T93" i="29" s="1"/>
  <c r="T96" i="29" s="1"/>
  <c r="T90" i="29"/>
  <c r="T95" i="29" s="1"/>
  <c r="T94" i="29"/>
  <c r="V81" i="29"/>
  <c r="V76" i="29"/>
  <c r="Y49" i="29"/>
  <c r="X69" i="29"/>
  <c r="X70" i="29"/>
  <c r="T78" i="29"/>
  <c r="X65" i="29" l="1"/>
  <c r="X72" i="29" s="1"/>
  <c r="X74" i="29" s="1"/>
  <c r="X81" i="29" s="1"/>
  <c r="Z57" i="29"/>
  <c r="AA47" i="29"/>
  <c r="Z80" i="29"/>
  <c r="Z63" i="29"/>
  <c r="X76" i="29"/>
  <c r="Y69" i="29"/>
  <c r="Z49" i="29"/>
  <c r="Y70" i="29"/>
  <c r="V77" i="29"/>
  <c r="V84" i="29" s="1"/>
  <c r="V89" i="29" s="1"/>
  <c r="U95" i="29"/>
  <c r="X85" i="29"/>
  <c r="W77" i="29"/>
  <c r="AA82" i="29"/>
  <c r="AB73" i="29"/>
  <c r="AA71" i="29"/>
  <c r="U93" i="29"/>
  <c r="U96" i="29" s="1"/>
  <c r="W84" i="29" l="1"/>
  <c r="W89" i="29" s="1"/>
  <c r="W92" i="29" s="1"/>
  <c r="V78" i="29"/>
  <c r="Y65" i="29"/>
  <c r="Y72" i="29" s="1"/>
  <c r="Y74" i="29" s="1"/>
  <c r="Y76" i="29" s="1"/>
  <c r="W90" i="29"/>
  <c r="AB82" i="29"/>
  <c r="AB71" i="29"/>
  <c r="AC73" i="29"/>
  <c r="V92" i="29"/>
  <c r="V93" i="29" s="1"/>
  <c r="V96" i="29" s="1"/>
  <c r="V90" i="29"/>
  <c r="V95" i="29" s="1"/>
  <c r="V94" i="29"/>
  <c r="X77" i="29"/>
  <c r="X78" i="29" s="1"/>
  <c r="Y85" i="29"/>
  <c r="AA80" i="29"/>
  <c r="AA57" i="29"/>
  <c r="AB47" i="29"/>
  <c r="AA63" i="29"/>
  <c r="W78" i="29"/>
  <c r="Z70" i="29"/>
  <c r="Z69" i="29"/>
  <c r="Z65" i="29" s="1"/>
  <c r="Z72" i="29" s="1"/>
  <c r="Z74" i="29" s="1"/>
  <c r="AA49" i="29"/>
  <c r="X84" i="29" l="1"/>
  <c r="X89" i="29" s="1"/>
  <c r="X92" i="29" s="1"/>
  <c r="X93" i="29" s="1"/>
  <c r="Y81" i="29"/>
  <c r="W94" i="29"/>
  <c r="X94" i="29"/>
  <c r="Z81" i="29"/>
  <c r="Z76" i="29"/>
  <c r="AB80" i="29"/>
  <c r="AB63" i="29"/>
  <c r="AB57" i="29"/>
  <c r="AC47" i="29"/>
  <c r="AC82" i="29"/>
  <c r="AC71" i="29"/>
  <c r="AD73" i="29"/>
  <c r="W95" i="29"/>
  <c r="AA70" i="29"/>
  <c r="AB49" i="29"/>
  <c r="AA69" i="29"/>
  <c r="Z85" i="29"/>
  <c r="Y77" i="29"/>
  <c r="Y84" i="29" s="1"/>
  <c r="Y89" i="29" s="1"/>
  <c r="W93" i="29"/>
  <c r="W96" i="29" s="1"/>
  <c r="X90" i="29" l="1"/>
  <c r="X95" i="29" s="1"/>
  <c r="Y78" i="29"/>
  <c r="Y92" i="29"/>
  <c r="Y93" i="29" s="1"/>
  <c r="Y96" i="29" s="1"/>
  <c r="Y90" i="29"/>
  <c r="Y94" i="29"/>
  <c r="AC49" i="29"/>
  <c r="AB69" i="29"/>
  <c r="AB70" i="29"/>
  <c r="AD82" i="29"/>
  <c r="AE73" i="29"/>
  <c r="AD71" i="29"/>
  <c r="AA85" i="29"/>
  <c r="AA65" i="29"/>
  <c r="AA72" i="29" s="1"/>
  <c r="AA74" i="29" s="1"/>
  <c r="AC80" i="29"/>
  <c r="AC63" i="29"/>
  <c r="AD47" i="29"/>
  <c r="AC57" i="29"/>
  <c r="Z77" i="29"/>
  <c r="Z84" i="29" s="1"/>
  <c r="Z89" i="29" s="1"/>
  <c r="Z78" i="29"/>
  <c r="X96" i="29"/>
  <c r="Y95" i="29" l="1"/>
  <c r="AA81" i="29"/>
  <c r="AA76" i="29"/>
  <c r="AE82" i="29"/>
  <c r="AF73" i="29"/>
  <c r="AE71" i="29"/>
  <c r="AC69" i="29"/>
  <c r="AD49" i="29"/>
  <c r="AC70" i="29"/>
  <c r="AD80" i="29"/>
  <c r="AD57" i="29"/>
  <c r="AE47" i="29"/>
  <c r="AD63" i="29"/>
  <c r="Z92" i="29"/>
  <c r="Z93" i="29" s="1"/>
  <c r="Z96" i="29" s="1"/>
  <c r="Z94" i="29"/>
  <c r="Z90" i="29"/>
  <c r="Z95" i="29" s="1"/>
  <c r="AB85" i="29"/>
  <c r="AB65" i="29"/>
  <c r="AB72" i="29" s="1"/>
  <c r="AB74" i="29" s="1"/>
  <c r="AC85" i="29" l="1"/>
  <c r="AF82" i="29"/>
  <c r="AG73" i="29"/>
  <c r="AF71" i="29"/>
  <c r="AE80" i="29"/>
  <c r="AE57" i="29"/>
  <c r="AE63" i="29"/>
  <c r="AF47" i="29"/>
  <c r="AD70" i="29"/>
  <c r="AD85" i="29" s="1"/>
  <c r="AD69" i="29"/>
  <c r="AE49" i="29"/>
  <c r="AC65" i="29"/>
  <c r="AC72" i="29" s="1"/>
  <c r="AC74" i="29" s="1"/>
  <c r="AA77" i="29"/>
  <c r="AA84" i="29" s="1"/>
  <c r="AA89" i="29" s="1"/>
  <c r="AB81" i="29"/>
  <c r="AB76" i="29"/>
  <c r="AA92" i="29" l="1"/>
  <c r="AA93" i="29" s="1"/>
  <c r="AA96" i="29" s="1"/>
  <c r="F29" i="29" s="1"/>
  <c r="AA94" i="29"/>
  <c r="AA90" i="29"/>
  <c r="AA95" i="29" s="1"/>
  <c r="F28" i="29" s="1"/>
  <c r="AC81" i="29"/>
  <c r="AC76" i="29"/>
  <c r="AF80" i="29"/>
  <c r="AF63" i="29"/>
  <c r="AF57" i="29"/>
  <c r="AG47" i="29"/>
  <c r="AE70" i="29"/>
  <c r="AF49" i="29"/>
  <c r="AE69" i="29"/>
  <c r="AG82" i="29"/>
  <c r="AG71" i="29"/>
  <c r="AH73" i="29"/>
  <c r="AB77" i="29"/>
  <c r="AB84" i="29" s="1"/>
  <c r="AB89" i="29" s="1"/>
  <c r="AA78" i="29"/>
  <c r="AD65" i="29"/>
  <c r="AD72" i="29" s="1"/>
  <c r="AD74" i="29" s="1"/>
  <c r="AE85" i="29" l="1"/>
  <c r="AB78" i="29"/>
  <c r="AD81" i="29"/>
  <c r="AD76" i="29"/>
  <c r="AE65" i="29"/>
  <c r="AE72" i="29" s="1"/>
  <c r="AE74" i="29" s="1"/>
  <c r="AB92" i="29"/>
  <c r="AB93" i="29" s="1"/>
  <c r="AB96" i="29" s="1"/>
  <c r="AB90" i="29"/>
  <c r="AB95" i="29" s="1"/>
  <c r="AB94" i="29"/>
  <c r="AH82" i="29"/>
  <c r="AH71" i="29"/>
  <c r="AI73" i="29"/>
  <c r="AF69" i="29"/>
  <c r="AF70" i="29"/>
  <c r="AG49" i="29"/>
  <c r="AG80" i="29"/>
  <c r="AG63" i="29"/>
  <c r="AG57" i="29"/>
  <c r="AH47" i="29"/>
  <c r="AC77" i="29"/>
  <c r="AC84" i="29" s="1"/>
  <c r="AC89" i="29" s="1"/>
  <c r="AF85" i="29" l="1"/>
  <c r="AF65" i="29"/>
  <c r="AF72" i="29" s="1"/>
  <c r="AF74" i="29" s="1"/>
  <c r="AC92" i="29"/>
  <c r="AC93" i="29" s="1"/>
  <c r="AC96" i="29" s="1"/>
  <c r="AC90" i="29"/>
  <c r="AC95" i="29" s="1"/>
  <c r="AC94" i="29"/>
  <c r="AE76" i="29"/>
  <c r="AE81" i="29"/>
  <c r="AC78" i="29"/>
  <c r="AI82" i="29"/>
  <c r="AI71" i="29"/>
  <c r="AJ73" i="29"/>
  <c r="AD77" i="29"/>
  <c r="AD84" i="29" s="1"/>
  <c r="AD89" i="29" s="1"/>
  <c r="AF81" i="29"/>
  <c r="AF76" i="29"/>
  <c r="AH80" i="29"/>
  <c r="AH57" i="29"/>
  <c r="AI47" i="29"/>
  <c r="AH63" i="29"/>
  <c r="AG69" i="29"/>
  <c r="AG70" i="29"/>
  <c r="AH49" i="29"/>
  <c r="AG85" i="29" l="1"/>
  <c r="AD92" i="29"/>
  <c r="AD93" i="29" s="1"/>
  <c r="AD96" i="29" s="1"/>
  <c r="AD90" i="29"/>
  <c r="AD95" i="29" s="1"/>
  <c r="AD94" i="29"/>
  <c r="AH70" i="29"/>
  <c r="AH69" i="29"/>
  <c r="AI49" i="29"/>
  <c r="AI80" i="29"/>
  <c r="AI57" i="29"/>
  <c r="AJ47" i="29"/>
  <c r="AI63" i="29"/>
  <c r="AE77" i="29"/>
  <c r="AE84" i="29" s="1"/>
  <c r="AE89" i="29" s="1"/>
  <c r="AG65" i="29"/>
  <c r="AG72" i="29" s="1"/>
  <c r="AG74" i="29" s="1"/>
  <c r="AD78" i="29"/>
  <c r="AF77" i="29"/>
  <c r="AF78" i="29" s="1"/>
  <c r="AJ82" i="29"/>
  <c r="AJ71" i="29"/>
  <c r="AK73" i="29"/>
  <c r="AH85" i="29" l="1"/>
  <c r="AE92" i="29"/>
  <c r="AE93" i="29" s="1"/>
  <c r="AE96" i="29" s="1"/>
  <c r="AE90" i="29"/>
  <c r="AE95" i="29" s="1"/>
  <c r="AE94" i="29"/>
  <c r="AG81" i="29"/>
  <c r="AG76" i="29"/>
  <c r="AI70" i="29"/>
  <c r="AI69" i="29"/>
  <c r="AI65" i="29" s="1"/>
  <c r="AI72" i="29" s="1"/>
  <c r="AI74" i="29" s="1"/>
  <c r="AJ49" i="29"/>
  <c r="AK82" i="29"/>
  <c r="AL73" i="29"/>
  <c r="AK71" i="29"/>
  <c r="AF84" i="29"/>
  <c r="AF89" i="29" s="1"/>
  <c r="AE78" i="29"/>
  <c r="AJ80" i="29"/>
  <c r="AJ63" i="29"/>
  <c r="AJ57" i="29"/>
  <c r="AK47" i="29"/>
  <c r="AH65" i="29"/>
  <c r="AH72" i="29" s="1"/>
  <c r="AH74" i="29" s="1"/>
  <c r="AF92" i="29" l="1"/>
  <c r="AF93" i="29" s="1"/>
  <c r="AF96" i="29" s="1"/>
  <c r="AF90" i="29"/>
  <c r="AF95" i="29" s="1"/>
  <c r="AF94" i="29"/>
  <c r="AK49" i="29"/>
  <c r="AJ69" i="29"/>
  <c r="AJ70" i="29"/>
  <c r="AI85" i="29"/>
  <c r="AI81" i="29"/>
  <c r="AI76" i="29"/>
  <c r="AH81" i="29"/>
  <c r="AH76" i="29"/>
  <c r="AL82" i="29"/>
  <c r="AM73" i="29"/>
  <c r="AL71" i="29"/>
  <c r="AK80" i="29"/>
  <c r="AK63" i="29"/>
  <c r="AL47" i="29"/>
  <c r="AK57" i="29"/>
  <c r="AG77" i="29"/>
  <c r="AG84" i="29" s="1"/>
  <c r="AG89" i="29" s="1"/>
  <c r="AG92" i="29" l="1"/>
  <c r="AG93" i="29" s="1"/>
  <c r="AG96" i="29" s="1"/>
  <c r="AG90" i="29"/>
  <c r="AG95" i="29" s="1"/>
  <c r="AG94" i="29"/>
  <c r="AH77" i="29"/>
  <c r="AH84" i="29" s="1"/>
  <c r="AH89" i="29" s="1"/>
  <c r="AK69" i="29"/>
  <c r="AL49" i="29"/>
  <c r="AK70" i="29"/>
  <c r="AJ85" i="29"/>
  <c r="AL80" i="29"/>
  <c r="AL57" i="29"/>
  <c r="AM47" i="29"/>
  <c r="AL63" i="29"/>
  <c r="AM82" i="29"/>
  <c r="AN73" i="29"/>
  <c r="AM71" i="29"/>
  <c r="AI77" i="29"/>
  <c r="AG78" i="29"/>
  <c r="AJ65" i="29"/>
  <c r="AJ72" i="29" s="1"/>
  <c r="AJ74" i="29" s="1"/>
  <c r="AI84" i="29" l="1"/>
  <c r="AI89" i="29" s="1"/>
  <c r="AK65" i="29"/>
  <c r="AK72" i="29" s="1"/>
  <c r="AK74" i="29" s="1"/>
  <c r="AI78" i="29"/>
  <c r="AH78" i="29"/>
  <c r="AN82" i="29"/>
  <c r="AN71" i="29"/>
  <c r="AO73" i="29"/>
  <c r="AK85" i="29"/>
  <c r="AL70" i="29"/>
  <c r="AL69" i="29"/>
  <c r="AL65" i="29" s="1"/>
  <c r="AL72" i="29" s="1"/>
  <c r="AL74" i="29" s="1"/>
  <c r="AM49" i="29"/>
  <c r="AJ76" i="29"/>
  <c r="AJ81" i="29"/>
  <c r="AH92" i="29"/>
  <c r="AH93" i="29" s="1"/>
  <c r="AH96" i="29" s="1"/>
  <c r="AH90" i="29"/>
  <c r="AH95" i="29" s="1"/>
  <c r="AH94" i="29"/>
  <c r="AK81" i="29"/>
  <c r="AK76" i="29"/>
  <c r="AI92" i="29"/>
  <c r="AI94" i="29"/>
  <c r="AI90" i="29"/>
  <c r="AM80" i="29"/>
  <c r="AM57" i="29"/>
  <c r="AM63" i="29"/>
  <c r="AN47" i="29"/>
  <c r="AI93" i="29" l="1"/>
  <c r="AI96" i="29" s="1"/>
  <c r="AJ77" i="29"/>
  <c r="AJ84" i="29" s="1"/>
  <c r="AJ89" i="29" s="1"/>
  <c r="AM70" i="29"/>
  <c r="AN49" i="29"/>
  <c r="AM69" i="29"/>
  <c r="AO82" i="29"/>
  <c r="AO71" i="29"/>
  <c r="AP73" i="29"/>
  <c r="AK77" i="29"/>
  <c r="AK78" i="29"/>
  <c r="AL81" i="29"/>
  <c r="AL76" i="29"/>
  <c r="AN80" i="29"/>
  <c r="AN63" i="29"/>
  <c r="AN57" i="29"/>
  <c r="AO47" i="29"/>
  <c r="AI95" i="29"/>
  <c r="AL85" i="29"/>
  <c r="AO80" i="29" l="1"/>
  <c r="AO63" i="29"/>
  <c r="AP47" i="29"/>
  <c r="AO57" i="29"/>
  <c r="AL77" i="29"/>
  <c r="AL78" i="29" s="1"/>
  <c r="AP82" i="29"/>
  <c r="AQ73" i="29"/>
  <c r="AP71" i="29"/>
  <c r="AO49" i="29"/>
  <c r="AN69" i="29"/>
  <c r="AN70" i="29"/>
  <c r="AM85" i="29"/>
  <c r="AJ92" i="29"/>
  <c r="AJ93" i="29" s="1"/>
  <c r="AJ96" i="29" s="1"/>
  <c r="AJ94" i="29"/>
  <c r="AJ90" i="29"/>
  <c r="AJ95" i="29" s="1"/>
  <c r="AK84" i="29"/>
  <c r="AK89" i="29" s="1"/>
  <c r="AM65" i="29"/>
  <c r="AM72" i="29" s="1"/>
  <c r="AM74" i="29" s="1"/>
  <c r="AJ78" i="29"/>
  <c r="AN85" i="29" l="1"/>
  <c r="AQ82" i="29"/>
  <c r="AR73" i="29"/>
  <c r="AQ71" i="29"/>
  <c r="AN65" i="29"/>
  <c r="AN72" i="29" s="1"/>
  <c r="AN74" i="29" s="1"/>
  <c r="AP80" i="29"/>
  <c r="AP57" i="29"/>
  <c r="AQ47" i="29"/>
  <c r="AP63" i="29"/>
  <c r="AM81" i="29"/>
  <c r="AM76" i="29"/>
  <c r="AK92" i="29"/>
  <c r="AK93" i="29" s="1"/>
  <c r="AK96" i="29" s="1"/>
  <c r="AK94" i="29"/>
  <c r="AK90" i="29"/>
  <c r="AK95" i="29" s="1"/>
  <c r="AO69" i="29"/>
  <c r="AP49" i="29"/>
  <c r="AO70" i="29"/>
  <c r="AO85" i="29" s="1"/>
  <c r="AL84" i="29"/>
  <c r="AL89" i="29" s="1"/>
  <c r="AN81" i="29" l="1"/>
  <c r="AN76" i="29"/>
  <c r="AQ80" i="29"/>
  <c r="AQ57" i="29"/>
  <c r="AR47" i="29"/>
  <c r="AQ63" i="29"/>
  <c r="AP70" i="29"/>
  <c r="AP85" i="29" s="1"/>
  <c r="AP69" i="29"/>
  <c r="AQ49" i="29"/>
  <c r="AO65" i="29"/>
  <c r="AO72" i="29" s="1"/>
  <c r="AO74" i="29" s="1"/>
  <c r="AM77" i="29"/>
  <c r="AM84" i="29" s="1"/>
  <c r="AM89" i="29" s="1"/>
  <c r="AR82" i="29"/>
  <c r="AS73" i="29"/>
  <c r="AR71" i="29"/>
  <c r="AL92" i="29"/>
  <c r="AL93" i="29" s="1"/>
  <c r="AL96" i="29" s="1"/>
  <c r="AL90" i="29"/>
  <c r="AL95" i="29" s="1"/>
  <c r="AL94" i="29"/>
  <c r="AP65" i="29" l="1"/>
  <c r="AP72" i="29" s="1"/>
  <c r="AP74" i="29" s="1"/>
  <c r="AM78" i="29"/>
  <c r="AP81" i="29"/>
  <c r="AP76" i="29"/>
  <c r="AS82" i="29"/>
  <c r="AS71" i="29"/>
  <c r="AT73" i="29"/>
  <c r="AO81" i="29"/>
  <c r="AO76" i="29"/>
  <c r="AN77" i="29"/>
  <c r="AN84" i="29" s="1"/>
  <c r="AN89" i="29" s="1"/>
  <c r="AM92" i="29"/>
  <c r="AM93" i="29" s="1"/>
  <c r="AM96" i="29" s="1"/>
  <c r="AM94" i="29"/>
  <c r="AM90" i="29"/>
  <c r="AM95" i="29" s="1"/>
  <c r="AQ70" i="29"/>
  <c r="AR49" i="29"/>
  <c r="AQ69" i="29"/>
  <c r="AQ65" i="29" s="1"/>
  <c r="AQ72" i="29" s="1"/>
  <c r="AQ74" i="29" s="1"/>
  <c r="AR80" i="29"/>
  <c r="AR63" i="29"/>
  <c r="AR57" i="29"/>
  <c r="AS47" i="29"/>
  <c r="AQ85" i="29" l="1"/>
  <c r="AN92" i="29"/>
  <c r="AN93" i="29" s="1"/>
  <c r="AN96" i="29" s="1"/>
  <c r="AN94" i="29"/>
  <c r="AN90" i="29"/>
  <c r="AN95" i="29" s="1"/>
  <c r="AO78" i="29"/>
  <c r="AO77" i="29"/>
  <c r="AO84" i="29" s="1"/>
  <c r="AO89" i="29" s="1"/>
  <c r="AQ81" i="29"/>
  <c r="AQ76" i="29"/>
  <c r="AS49" i="29"/>
  <c r="AR69" i="29"/>
  <c r="AR70" i="29"/>
  <c r="AR85" i="29" s="1"/>
  <c r="AP77" i="29"/>
  <c r="AP84" i="29" s="1"/>
  <c r="AP89" i="29" s="1"/>
  <c r="AS80" i="29"/>
  <c r="AS63" i="29"/>
  <c r="AS57" i="29"/>
  <c r="AT47" i="29"/>
  <c r="AT82" i="29"/>
  <c r="AT71" i="29"/>
  <c r="AU73" i="29"/>
  <c r="AN78" i="29"/>
  <c r="AP78" i="29" l="1"/>
  <c r="AP92" i="29"/>
  <c r="AP94" i="29"/>
  <c r="AP90" i="29"/>
  <c r="AO92" i="29"/>
  <c r="AO93" i="29" s="1"/>
  <c r="AO96" i="29" s="1"/>
  <c r="AO94" i="29"/>
  <c r="AO90" i="29"/>
  <c r="AO95" i="29" s="1"/>
  <c r="AU82" i="29"/>
  <c r="AU71" i="29"/>
  <c r="AV73" i="29"/>
  <c r="AS69" i="29"/>
  <c r="AT49" i="29"/>
  <c r="AS70" i="29"/>
  <c r="AQ77" i="29"/>
  <c r="AQ84" i="29" s="1"/>
  <c r="AQ89" i="29" s="1"/>
  <c r="AT80" i="29"/>
  <c r="AT57" i="29"/>
  <c r="AU47" i="29"/>
  <c r="AT63" i="29"/>
  <c r="AR65" i="29"/>
  <c r="AR72" i="29" s="1"/>
  <c r="AR74" i="29" s="1"/>
  <c r="AQ78" i="29" l="1"/>
  <c r="AS65" i="29"/>
  <c r="AS72" i="29" s="1"/>
  <c r="AS74" i="29" s="1"/>
  <c r="AQ92" i="29"/>
  <c r="AQ93" i="29" s="1"/>
  <c r="AQ90" i="29"/>
  <c r="AQ95" i="29" s="1"/>
  <c r="AQ94" i="29"/>
  <c r="AU80" i="29"/>
  <c r="AU57" i="29"/>
  <c r="AU63" i="29"/>
  <c r="AV47" i="29"/>
  <c r="AV82" i="29"/>
  <c r="AW73" i="29"/>
  <c r="AV71" i="29"/>
  <c r="AR81" i="29"/>
  <c r="AR76" i="29"/>
  <c r="AS81" i="29"/>
  <c r="AS76" i="29"/>
  <c r="AS85" i="29"/>
  <c r="AT70" i="29"/>
  <c r="AT69" i="29"/>
  <c r="AU49" i="29"/>
  <c r="AP95" i="29"/>
  <c r="AP93" i="29"/>
  <c r="AP96" i="29" s="1"/>
  <c r="AT85" i="29" l="1"/>
  <c r="AR77" i="29"/>
  <c r="AR84" i="29" s="1"/>
  <c r="AR89" i="29" s="1"/>
  <c r="AS77" i="29"/>
  <c r="AS78" i="29" s="1"/>
  <c r="AV80" i="29"/>
  <c r="AV63" i="29"/>
  <c r="AV57" i="29"/>
  <c r="AW47" i="29"/>
  <c r="AU70" i="29"/>
  <c r="AU69" i="29"/>
  <c r="AV49" i="29"/>
  <c r="AT65" i="29"/>
  <c r="AT72" i="29" s="1"/>
  <c r="AT74" i="29" s="1"/>
  <c r="AW82" i="29"/>
  <c r="AW71" i="29"/>
  <c r="AX73" i="29"/>
  <c r="AQ96" i="29"/>
  <c r="AU85" i="29" l="1"/>
  <c r="AR92" i="29"/>
  <c r="AR93" i="29" s="1"/>
  <c r="AR96" i="29" s="1"/>
  <c r="AR90" i="29"/>
  <c r="AR95" i="29" s="1"/>
  <c r="AR94" i="29"/>
  <c r="AU65" i="29"/>
  <c r="AU72" i="29" s="1"/>
  <c r="AU74" i="29" s="1"/>
  <c r="AX82" i="29"/>
  <c r="AX71" i="29"/>
  <c r="AY73" i="29"/>
  <c r="AT81" i="29"/>
  <c r="AT76" i="29"/>
  <c r="AW80" i="29"/>
  <c r="AW63" i="29"/>
  <c r="AX47" i="29"/>
  <c r="AW57" i="29"/>
  <c r="AS84" i="29"/>
  <c r="AS89" i="29" s="1"/>
  <c r="AR78" i="29"/>
  <c r="AW49" i="29"/>
  <c r="AV69" i="29"/>
  <c r="AV70" i="29"/>
  <c r="AV85" i="29" l="1"/>
  <c r="AY82" i="29"/>
  <c r="AZ73" i="29"/>
  <c r="AY71" i="29"/>
  <c r="AW69" i="29"/>
  <c r="AX49" i="29"/>
  <c r="AW70" i="29"/>
  <c r="AW85" i="29" s="1"/>
  <c r="AX57" i="29"/>
  <c r="AY47" i="29"/>
  <c r="AX80" i="29"/>
  <c r="AX63" i="29"/>
  <c r="AU76" i="29"/>
  <c r="AU81" i="29"/>
  <c r="AS92" i="29"/>
  <c r="AS93" i="29" s="1"/>
  <c r="AS96" i="29" s="1"/>
  <c r="AS94" i="29"/>
  <c r="AS90" i="29"/>
  <c r="AS95" i="29" s="1"/>
  <c r="AV65" i="29"/>
  <c r="AV72" i="29" s="1"/>
  <c r="AV74" i="29" s="1"/>
  <c r="AT77" i="29"/>
  <c r="AT84" i="29" s="1"/>
  <c r="AT89" i="29" s="1"/>
  <c r="AW65" i="29" l="1"/>
  <c r="AW72" i="29" s="1"/>
  <c r="AW74" i="29" s="1"/>
  <c r="AT92" i="29"/>
  <c r="AT93" i="29" s="1"/>
  <c r="AT96" i="29" s="1"/>
  <c r="AT94" i="29"/>
  <c r="AT90" i="29"/>
  <c r="AT95" i="29" s="1"/>
  <c r="AU77" i="29"/>
  <c r="AU84" i="29" s="1"/>
  <c r="AU89" i="29" s="1"/>
  <c r="AY80" i="29"/>
  <c r="AY57" i="29"/>
  <c r="AZ47" i="29"/>
  <c r="AY63" i="29"/>
  <c r="AW81" i="29"/>
  <c r="AW76" i="29"/>
  <c r="AZ82" i="29"/>
  <c r="AZ71" i="29"/>
  <c r="AT78" i="29"/>
  <c r="AV81" i="29"/>
  <c r="AV76" i="29"/>
  <c r="AX70" i="29"/>
  <c r="AX69" i="29"/>
  <c r="AY49" i="29"/>
  <c r="AX85" i="29" l="1"/>
  <c r="AU92" i="29"/>
  <c r="AU93" i="29" s="1"/>
  <c r="AU96" i="29" s="1"/>
  <c r="AU94" i="29"/>
  <c r="AU90" i="29"/>
  <c r="AU95" i="29" s="1"/>
  <c r="AY70" i="29"/>
  <c r="AZ49" i="29"/>
  <c r="AY69" i="29"/>
  <c r="AY65" i="29" s="1"/>
  <c r="AY72" i="29" s="1"/>
  <c r="AY74" i="29" s="1"/>
  <c r="AZ80" i="29"/>
  <c r="AZ63" i="29"/>
  <c r="AZ57" i="29"/>
  <c r="AV77" i="29"/>
  <c r="AV84" i="29" s="1"/>
  <c r="AV89" i="29" s="1"/>
  <c r="AX65" i="29"/>
  <c r="AX72" i="29" s="1"/>
  <c r="AX74" i="29" s="1"/>
  <c r="AW77" i="29"/>
  <c r="AW78" i="29" s="1"/>
  <c r="AU78" i="29"/>
  <c r="AY85" i="29" l="1"/>
  <c r="AV78" i="29"/>
  <c r="AW84" i="29"/>
  <c r="AW89" i="29" s="1"/>
  <c r="AW94" i="29" s="1"/>
  <c r="AV92" i="29"/>
  <c r="AV93" i="29" s="1"/>
  <c r="AV96" i="29" s="1"/>
  <c r="AV94" i="29"/>
  <c r="AV90" i="29"/>
  <c r="AV95" i="29" s="1"/>
  <c r="AW92" i="29"/>
  <c r="AX81" i="29"/>
  <c r="AX76" i="29"/>
  <c r="AY81" i="29"/>
  <c r="AY76" i="29"/>
  <c r="AZ69" i="29"/>
  <c r="AZ70" i="29"/>
  <c r="AZ85" i="29" s="1"/>
  <c r="AW90" i="29" l="1"/>
  <c r="AW95" i="29" s="1"/>
  <c r="AW93" i="29"/>
  <c r="AW96" i="29" s="1"/>
  <c r="AX77" i="29"/>
  <c r="AX84" i="29" s="1"/>
  <c r="AX89" i="29" s="1"/>
  <c r="AY77" i="29"/>
  <c r="AZ65" i="29"/>
  <c r="AZ72" i="29" s="1"/>
  <c r="AZ74" i="29" s="1"/>
  <c r="AY84" i="29" l="1"/>
  <c r="AY89" i="29" s="1"/>
  <c r="AY92" i="29" s="1"/>
  <c r="AY94" i="29"/>
  <c r="AY90" i="29"/>
  <c r="AX92" i="29"/>
  <c r="AX93" i="29" s="1"/>
  <c r="AX96" i="29" s="1"/>
  <c r="AX90" i="29"/>
  <c r="AX95" i="29" s="1"/>
  <c r="AX94" i="29"/>
  <c r="AY78" i="29"/>
  <c r="AZ76" i="29"/>
  <c r="AZ81" i="29"/>
  <c r="AX78" i="29"/>
  <c r="AY95" i="29" l="1"/>
  <c r="AZ77" i="29"/>
  <c r="AZ84" i="29" s="1"/>
  <c r="AZ89" i="29" s="1"/>
  <c r="AY93" i="29"/>
  <c r="AY96" i="29" s="1"/>
  <c r="AZ92" i="29" l="1"/>
  <c r="AZ93" i="29" s="1"/>
  <c r="AZ96" i="29" s="1"/>
  <c r="AZ90" i="29"/>
  <c r="AZ95" i="29" s="1"/>
  <c r="AZ94" i="29"/>
  <c r="AZ78" i="29"/>
  <c r="C25" i="6" l="1"/>
  <c r="B27" i="22" l="1"/>
  <c r="B47" i="22" s="1"/>
  <c r="B65" i="22" l="1"/>
  <c r="B43" i="22"/>
  <c r="B35" i="22"/>
  <c r="B57" i="22"/>
  <c r="B39" i="22"/>
  <c r="A15" i="16"/>
  <c r="A12" i="16"/>
  <c r="A9" i="16"/>
  <c r="A4" i="12"/>
  <c r="A5" i="16"/>
  <c r="A5" i="22" l="1"/>
  <c r="A5" i="5"/>
  <c r="A4" i="15"/>
  <c r="A5" i="10"/>
  <c r="A4" i="17"/>
  <c r="A5" i="6"/>
  <c r="A5" i="14"/>
  <c r="A15" i="14"/>
  <c r="A6" i="13"/>
  <c r="C24" i="6" l="1"/>
  <c r="A15" i="22" l="1"/>
  <c r="A12" i="22"/>
  <c r="A9" i="22"/>
  <c r="A15" i="5"/>
  <c r="A12" i="5"/>
  <c r="A9" i="5"/>
  <c r="A14" i="15"/>
  <c r="A11" i="15"/>
  <c r="A8" i="15"/>
  <c r="A15" i="10"/>
  <c r="A12" i="10"/>
  <c r="A9" i="10"/>
  <c r="A14" i="17"/>
  <c r="A11" i="17"/>
  <c r="A8" i="17"/>
  <c r="A15" i="6"/>
  <c r="A12" i="6"/>
  <c r="A9" i="6"/>
  <c r="E9" i="14"/>
  <c r="E12" i="14"/>
  <c r="A16" i="13"/>
  <c r="A13" i="13"/>
  <c r="A10" i="13"/>
</calcChain>
</file>

<file path=xl/sharedStrings.xml><?xml version="1.0" encoding="utf-8"?>
<sst xmlns="http://schemas.openxmlformats.org/spreadsheetml/2006/main" count="1474" uniqueCount="690">
  <si>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</si>
  <si>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</si>
  <si>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</si>
  <si>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</si>
  <si>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</si>
  <si>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</si>
  <si>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</si>
  <si>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</si>
  <si>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</si>
  <si>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</si>
  <si>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</si>
  <si>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</si>
  <si>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</si>
  <si>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</si>
  <si>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</si>
  <si>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</si>
  <si>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</si>
  <si>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</si>
  <si>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</si>
  <si>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</si>
  <si>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</si>
  <si>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</si>
  <si>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</si>
  <si>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</si>
  <si>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</si>
  <si>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</si>
  <si>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</si>
  <si>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</si>
  <si>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</si>
  <si>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</si>
  <si>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</si>
  <si>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</si>
  <si>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</si>
  <si>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</si>
  <si>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</si>
  <si>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</si>
  <si>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</si>
  <si>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</si>
  <si>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</si>
  <si>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</si>
  <si>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</si>
  <si>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</si>
  <si>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</si>
  <si>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</si>
  <si>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</si>
  <si>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</si>
  <si>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</si>
  <si>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</si>
  <si>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</si>
  <si>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</si>
  <si>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</si>
  <si>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</si>
  <si>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</si>
  <si>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</si>
  <si>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</si>
  <si>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</si>
  <si>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</si>
  <si>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</si>
  <si>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</si>
  <si>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</si>
  <si>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</si>
  <si>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</si>
  <si>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</si>
  <si>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</si>
  <si>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</si>
  <si>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</si>
  <si>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</si>
  <si>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</si>
  <si>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</si>
  <si>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</si>
  <si>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</si>
  <si>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</si>
  <si>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</si>
  <si>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</si>
  <si>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</si>
  <si>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</si>
  <si>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</si>
  <si>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</si>
  <si>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</si>
  <si>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</si>
  <si>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</si>
  <si>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</si>
  <si>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</si>
  <si>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</si>
  <si>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</si>
  <si>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</si>
  <si>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</si>
  <si>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</si>
  <si>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</si>
  <si>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</si>
  <si>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</si>
  <si>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</si>
  <si>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</si>
  <si>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</si>
  <si>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</si>
  <si>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</si>
  <si>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</si>
  <si>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</si>
  <si>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</si>
  <si>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</si>
  <si>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</si>
  <si>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</si>
  <si>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</si>
  <si>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</si>
  <si>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</si>
  <si>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</si>
  <si>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</si>
  <si>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</si>
  <si>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</si>
  <si>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</si>
  <si>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</si>
  <si>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</si>
  <si>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</si>
  <si>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</si>
  <si>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</si>
  <si>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</si>
  <si>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</si>
  <si>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</si>
  <si>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</si>
  <si>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</si>
  <si>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</si>
  <si>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</si>
  <si>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</si>
  <si>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</si>
  <si>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</si>
  <si>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</si>
  <si>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</si>
  <si>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</si>
  <si>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</si>
  <si>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</si>
  <si>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</si>
  <si>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</si>
  <si>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</si>
  <si>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</si>
  <si>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</si>
  <si>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</si>
  <si>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</si>
  <si>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</si>
  <si>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</si>
  <si>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</si>
  <si>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</si>
  <si>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</si>
  <si>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</si>
  <si>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</si>
  <si>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</si>
  <si>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</si>
  <si>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</si>
  <si>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</si>
  <si>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</si>
  <si>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</si>
  <si>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</si>
  <si>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</si>
  <si>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</si>
  <si>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</si>
  <si>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</si>
  <si>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</si>
  <si>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</si>
  <si>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</si>
  <si>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</si>
  <si>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</si>
  <si>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</si>
  <si>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</si>
  <si>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</si>
  <si>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</si>
  <si>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</si>
  <si>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</si>
  <si>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</si>
  <si>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</si>
  <si>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</si>
  <si>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</si>
  <si>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</si>
  <si>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</si>
  <si>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</si>
  <si>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</si>
  <si>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</si>
  <si>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</si>
  <si>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</si>
  <si>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</si>
  <si>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</si>
  <si>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</si>
  <si>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</si>
  <si>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</si>
  <si>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</si>
  <si>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</si>
  <si>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</si>
  <si>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</si>
  <si>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</si>
  <si>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</si>
  <si>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</si>
  <si>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</si>
  <si>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</si>
  <si>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</si>
  <si>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</si>
  <si>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</si>
  <si>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</si>
  <si>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</si>
  <si>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</si>
  <si>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</si>
  <si>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</si>
  <si>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</si>
  <si>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</si>
  <si>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</si>
  <si>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</si>
  <si>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</si>
  <si>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</si>
  <si>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</si>
  <si>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</si>
  <si>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</si>
  <si>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</si>
  <si>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</si>
  <si>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</si>
  <si>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</si>
  <si>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</si>
  <si>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</si>
  <si>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</si>
  <si>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</si>
  <si>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</si>
  <si>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</si>
  <si>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</si>
  <si>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</si>
  <si>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</si>
  <si>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</si>
  <si>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</si>
  <si>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</si>
  <si>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</si>
  <si>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</si>
  <si>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</si>
  <si>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</si>
  <si>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</si>
  <si>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</si>
  <si>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</si>
  <si>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</si>
  <si>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</si>
  <si>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</si>
  <si>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</si>
  <si>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</si>
  <si>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</si>
  <si>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</si>
  <si>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</si>
  <si>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</si>
  <si>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</si>
  <si>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</si>
  <si>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</si>
  <si>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</si>
  <si>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</si>
  <si>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</si>
  <si>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</si>
  <si>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</si>
  <si>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</si>
  <si>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</si>
  <si>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</si>
  <si>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</si>
  <si>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</si>
  <si>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</si>
  <si>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</si>
  <si>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</si>
  <si>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</si>
  <si>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</si>
  <si>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</si>
  <si>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</si>
  <si>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</si>
  <si>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</si>
  <si>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</si>
  <si>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</si>
  <si>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</si>
  <si>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</si>
  <si>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</si>
  <si>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</si>
  <si>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</si>
  <si>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</si>
  <si>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</si>
  <si>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</si>
  <si>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</si>
  <si>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</si>
  <si>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</si>
  <si>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</si>
  <si>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</si>
  <si>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</si>
  <si>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</si>
  <si>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</si>
  <si>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</si>
  <si>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</si>
  <si>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</si>
  <si>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</si>
  <si>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</si>
  <si>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</si>
  <si>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</si>
  <si>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</si>
  <si>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</si>
  <si>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</si>
  <si>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</si>
  <si>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</si>
  <si>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</si>
  <si>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</si>
  <si>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</si>
  <si>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</si>
  <si>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</si>
  <si>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</si>
  <si>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</si>
  <si>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</si>
  <si>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</si>
  <si>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</si>
  <si>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</si>
  <si>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</si>
  <si>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</si>
  <si>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</si>
  <si>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</si>
  <si>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</si>
  <si>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</si>
  <si>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</si>
  <si>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</si>
  <si>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</si>
  <si>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</si>
  <si>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</si>
  <si>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</si>
  <si>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</si>
  <si>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</si>
  <si>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</si>
  <si>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</si>
  <si>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</si>
  <si>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</si>
  <si>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</si>
  <si>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</si>
  <si>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</si>
  <si>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</si>
  <si>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</si>
  <si>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</si>
  <si>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</si>
  <si>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</si>
  <si>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</si>
  <si>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</si>
  <si>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</si>
  <si>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</si>
  <si>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</si>
  <si>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</si>
  <si>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</si>
  <si>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</si>
  <si>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</si>
  <si>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</si>
  <si>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</si>
  <si>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</si>
  <si>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</si>
  <si>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</si>
  <si>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</si>
  <si>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</si>
  <si>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</si>
  <si>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</si>
  <si>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</si>
  <si>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</si>
  <si>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</si>
  <si>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</si>
  <si>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</si>
  <si>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</si>
  <si>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</si>
  <si>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</si>
  <si>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</si>
  <si>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</si>
  <si>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</si>
  <si>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</si>
  <si>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</si>
  <si>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</si>
  <si>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</si>
  <si>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</si>
  <si>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</si>
  <si>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</si>
  <si>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</si>
  <si>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</si>
  <si>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</si>
  <si>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</si>
  <si>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</si>
  <si>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</si>
  <si>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</si>
  <si>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</si>
  <si>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</si>
  <si>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</si>
  <si>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</si>
  <si>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</si>
  <si>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</si>
  <si>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</si>
  <si>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</si>
  <si>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</si>
  <si>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</si>
  <si>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</si>
  <si>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</si>
  <si>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</si>
  <si>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</si>
  <si>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</si>
  <si>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</si>
  <si>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</si>
  <si>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</si>
  <si>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</si>
  <si>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</si>
  <si>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</si>
  <si>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</si>
  <si>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</si>
  <si>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</si>
  <si>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</si>
  <si>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</si>
  <si>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</si>
  <si>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</si>
  <si>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</si>
  <si>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</si>
  <si>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</si>
  <si>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</si>
  <si>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</si>
  <si>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</si>
  <si>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</si>
  <si>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</si>
  <si>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</si>
  <si>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</si>
  <si>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</si>
  <si>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</si>
  <si>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</si>
  <si>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</si>
  <si>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</si>
  <si>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</si>
  <si>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</si>
  <si>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</si>
  <si>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</si>
  <si>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</si>
  <si>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</si>
  <si>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</si>
  <si>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</si>
  <si>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</si>
  <si>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</si>
  <si>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</si>
  <si>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</si>
  <si>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</si>
  <si>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</si>
  <si>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</si>
  <si>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</si>
  <si>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</si>
  <si>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</si>
  <si>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</si>
  <si>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</si>
  <si>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</si>
  <si>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</si>
  <si>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</si>
  <si>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</si>
  <si>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</si>
  <si>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</si>
  <si>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</si>
  <si>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</si>
  <si>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</si>
  <si>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</si>
  <si>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</si>
  <si>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</si>
  <si>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</si>
  <si>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</si>
  <si>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</si>
  <si>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</si>
  <si>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</si>
  <si>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</si>
  <si>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</si>
  <si>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</si>
  <si>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Контрагент:</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</si>
  <si>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</si>
  <si>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</si>
  <si>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</si>
  <si>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</si>
  <si>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</si>
  <si>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</si>
  <si>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</si>
  <si>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</si>
  <si>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</si>
  <si>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</si>
  <si>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</si>
  <si>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</si>
  <si>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</si>
  <si>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</si>
  <si>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</si>
  <si>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</si>
  <si>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</si>
  <si>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</si>
  <si>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</si>
  <si>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</si>
  <si>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</si>
  <si>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</si>
  <si>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</si>
  <si>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</si>
  <si>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</si>
  <si>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</si>
  <si>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</si>
  <si>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</si>
  <si>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</si>
  <si>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</si>
  <si>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 xml:space="preserve"> ВЛ 110 кВ  - 2х6 км.</t>
  </si>
  <si>
    <t xml:space="preserve">В данном проекте планируется реализовать следующие мероприятия: 
Строительство ВЛ 110 кВ протяженностью 2х6 км. </t>
  </si>
  <si>
    <t>Прочие расходы при эксплуатации объекта, руб. без НДС</t>
  </si>
  <si>
    <t>Электросетевые объекты 6-35 кВ Встречного мр</t>
  </si>
  <si>
    <t>6, 35</t>
  </si>
  <si>
    <t>не требуется</t>
  </si>
  <si>
    <t>ВЛ 110 кВ отпайка от ВЛ 110 кВ Средний Балык-Угутский на ПС 110/35/6 кВ Встречная (новое строительство ВЛ протяженностью 2х6 км)</t>
  </si>
  <si>
    <t>H_NS1200.VL.0015</t>
  </si>
  <si>
    <t>ООО "Северэнергопроект"</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</si>
  <si>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</si>
  <si>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</si>
  <si>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</si>
  <si>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</si>
  <si>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</si>
  <si>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№Т3/16/0018-ДТП от 27.02.2017</t>
  </si>
  <si>
    <t>ХМАО-Югра, Встречное месторождение</t>
  </si>
  <si>
    <t>Всего по всем точкам присоединения,
в том числе:</t>
  </si>
  <si>
    <t>Подписан/заключ.</t>
  </si>
  <si>
    <t>2017.0343</t>
  </si>
  <si>
    <t>Новое строительство и расширение электросетевых объектов</t>
  </si>
  <si>
    <t>ПИР</t>
  </si>
  <si>
    <t>Выполнение проектных и изыскательских работ по строительству объекта "ВЛ 110 кВ отпайка от ВЛ 110 кВ Средний Балык-Угутский на ПС 110/35/6 кВ Встречная"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</si>
  <si>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</si>
  <si>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</si>
  <si>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</si>
  <si>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</si>
  <si>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"СЭП"</t>
  </si>
  <si>
    <t>795453</t>
  </si>
  <si>
    <t>www.b2b-energo.ru</t>
  </si>
  <si>
    <t>28.03.2017</t>
  </si>
  <si>
    <t>12.04.2017</t>
  </si>
  <si>
    <t>12.05.2017</t>
  </si>
  <si>
    <t>02.06.2017</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</si>
  <si>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</si>
  <si>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</si>
  <si>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"ТюменьСвязь"</t>
  </si>
  <si>
    <t>ООО "ЧЭПК"</t>
  </si>
  <si>
    <t>ООО "ИНЦЭР"</t>
  </si>
  <si>
    <t>ООО "НИПИ Нефтегазпроект"</t>
  </si>
  <si>
    <t>ООО "СПП"</t>
  </si>
  <si>
    <t>Приказ об утверждении ПСД  № 10-Э от 08.09.2018</t>
  </si>
  <si>
    <t>объем заключенного договора выполнение ПИР №6/17-10 от 02.06.2017г. ООО "Северэнергопроект", в ценах 2017 года с НДС, млн. руб.</t>
  </si>
  <si>
    <t>объем заключенного договора 6/18-3 от 20.04.2018 . ООО "ССМ"    в ценах 2018 года с НДС, млн. руб</t>
  </si>
  <si>
    <t>объем заключенного договора 6/18-16 от 17.04.2018 . АО "ЦТЗ"    в ценах 2018 года с НДС, млн. руб</t>
  </si>
  <si>
    <t>объем заключенного договора 0107/18-06-ДА от 06.04.2018 . Депнедра и природных ресурсов Югры   в ценах 2018 года с НДС, млн. руб</t>
  </si>
  <si>
    <t xml:space="preserve"> ООО "ССМ" ; Депнедра и природных ресурсов Югры ; АО "ЦТЗ"</t>
  </si>
  <si>
    <t xml:space="preserve"> ООО "ССМ" </t>
  </si>
  <si>
    <t xml:space="preserve">Проблемные вопросы отсутствуют. </t>
  </si>
  <si>
    <t>Опоры 110 кВ</t>
  </si>
  <si>
    <t>Соглашение о расчетах от 01.08.2017; 
№1 от 27.11.2017;
№2 от 26.06.2018;  
№3 от 25.12.2018</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</si>
  <si>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</si>
  <si>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</si>
  <si>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</si>
  <si>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</si>
  <si>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</si>
  <si>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</si>
  <si>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</si>
  <si>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</si>
  <si>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</si>
  <si>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</si>
  <si>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</si>
  <si>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</si>
  <si>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</si>
  <si>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</si>
  <si>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</si>
  <si>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</si>
  <si>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</si>
  <si>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</si>
  <si>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</si>
  <si>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</si>
  <si>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</si>
  <si>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</si>
  <si>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Распоряжение Правительства ХМАО-Югры от 27.04.2018 № 189-рп (СИПР утвеждена Губернатором ХМАО - Югры Н.В.Комаровой)</t>
  </si>
  <si>
    <t>Год окончания строительства 2019</t>
  </si>
  <si>
    <t>Затраты на покупку электроэнергии</t>
  </si>
  <si>
    <t>Расходы на зарплату с учетом ЕСН и страхования</t>
  </si>
  <si>
    <t>2018.0344</t>
  </si>
  <si>
    <t>Проектно-сметная документация</t>
  </si>
  <si>
    <t>ООК</t>
  </si>
  <si>
    <t>ООО "ССМ"</t>
  </si>
  <si>
    <t>962273</t>
  </si>
  <si>
    <t>19.02.2018</t>
  </si>
  <si>
    <t>14.02.2018</t>
  </si>
  <si>
    <t>16.03.2018</t>
  </si>
  <si>
    <t>03.04.2018</t>
  </si>
  <si>
    <t/>
  </si>
  <si>
    <t>15.05.2018</t>
  </si>
  <si>
    <t>20.04.2018</t>
  </si>
  <si>
    <t>28.09.2018</t>
  </si>
  <si>
    <t>ОАО "УСГС"</t>
  </si>
  <si>
    <t>АО "ЦТЗ"</t>
  </si>
  <si>
    <t>2018.0468</t>
  </si>
  <si>
    <t>Аренда лесного участка под объект: "ВЛ 110 кВ отпайка от ВЛ 110 Средний Балык-Угутский на ПС 110/35/6 кВ Встречная"филиалаАО "Тюменьэнерго" Нефтеюганские электрические сети</t>
  </si>
  <si>
    <t>ЕП</t>
  </si>
  <si>
    <t>Депнедра и природных ресурсовЮгры</t>
  </si>
  <si>
    <t>п.5.11.1.2</t>
  </si>
  <si>
    <t>ЦЗК АО "Тюменьэнерго"</t>
  </si>
  <si>
    <t>13.04.2018</t>
  </si>
  <si>
    <t>11/18</t>
  </si>
  <si>
    <t>31.05.2018</t>
  </si>
  <si>
    <t>06.04.2018</t>
  </si>
  <si>
    <t>25.04.2018</t>
  </si>
  <si>
    <t>24.04.2067</t>
  </si>
  <si>
    <t>2017.0762</t>
  </si>
  <si>
    <t>ИА ТЭ</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</si>
  <si>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</si>
  <si>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</si>
  <si>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</si>
  <si>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</si>
  <si>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</si>
  <si>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</si>
  <si>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</si>
  <si>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</si>
  <si>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</si>
  <si>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</si>
  <si>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</si>
  <si>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</si>
  <si>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</si>
  <si>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</si>
  <si>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</si>
  <si>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</si>
  <si>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</si>
  <si>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</si>
  <si>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</si>
  <si>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</si>
  <si>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</si>
  <si>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</si>
  <si>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</si>
  <si>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</si>
  <si>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</si>
  <si>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</si>
  <si>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</si>
  <si>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</si>
  <si>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</si>
  <si>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</si>
  <si>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</si>
  <si>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</si>
  <si>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</si>
  <si>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</si>
  <si>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</si>
  <si>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</si>
  <si>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</si>
  <si>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</si>
  <si>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</si>
  <si>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</si>
  <si>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</si>
  <si>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</si>
  <si>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</si>
  <si>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</si>
  <si>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</si>
  <si>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</si>
  <si>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</si>
  <si>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</si>
  <si>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</si>
  <si>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</si>
  <si>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</si>
  <si>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</si>
  <si>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</si>
  <si>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</si>
  <si>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</si>
  <si>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NS1200.VL.0015 составляет </t>
    </r>
    <r>
      <rPr>
        <b/>
        <sz val="10"/>
        <rFont val="Times New Roman"/>
        <family val="1"/>
        <charset val="204"/>
      </rPr>
      <t>193.668.002,50</t>
    </r>
    <r>
      <rPr>
        <sz val="10"/>
        <rFont val="Times New Roman"/>
        <family val="1"/>
        <charset val="204"/>
      </rPr>
      <t xml:space="preserve"> руб. с НДС</t>
    </r>
  </si>
  <si>
    <r>
      <t>Проведена централизованная закупка для всех филиалов на сумму 296.997.613.05 руб. с НДС. По объекту NS1200.VL.0015 сумма договора</t>
    </r>
    <r>
      <rPr>
        <sz val="10"/>
        <color rgb="FFFF0000"/>
        <rFont val="Times New Roman"/>
        <family val="1"/>
        <charset val="204"/>
      </rPr>
      <t xml:space="preserve"> </t>
    </r>
    <r>
      <rPr>
        <b/>
        <sz val="10"/>
        <rFont val="Times New Roman"/>
        <family val="1"/>
        <charset val="204"/>
      </rPr>
      <t>2.457.741,44</t>
    </r>
    <r>
      <rPr>
        <sz val="10"/>
        <rFont val="Times New Roman"/>
        <family val="1"/>
        <charset val="204"/>
      </rPr>
      <t xml:space="preserve"> </t>
    </r>
    <r>
      <rPr>
        <sz val="10"/>
        <color theme="1"/>
        <rFont val="Times New Roman"/>
        <family val="1"/>
        <charset val="204"/>
      </rPr>
      <t>руб. с НДС.</t>
    </r>
  </si>
  <si>
    <t>12.2018</t>
  </si>
  <si>
    <t>ЛЭП, км</t>
  </si>
  <si>
    <t>Комплекс</t>
  </si>
  <si>
    <t>Прочие</t>
  </si>
  <si>
    <r>
      <t xml:space="preserve">1. Аренда земли НДС не облагается. Договор заключен на 49 лет на сумму 3.665.376,22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rFont val="Times New Roman"/>
        <family val="1"/>
        <charset val="204"/>
      </rPr>
      <t xml:space="preserve">866.954,71 </t>
    </r>
    <r>
      <rPr>
        <sz val="10"/>
        <rFont val="Times New Roman"/>
        <family val="1"/>
        <charset val="204"/>
      </rPr>
      <t>руб.</t>
    </r>
  </si>
  <si>
    <t xml:space="preserve"> Филиал АО "РОССЕТИ ТЮМЕНЬ" Нефтеюганские ЭС</t>
  </si>
  <si>
    <t>1.12.</t>
  </si>
  <si>
    <t>3.7.</t>
  </si>
  <si>
    <t>от «__» _____ 2015 г. №___</t>
  </si>
  <si>
    <t>Год раскрытия информации: 2022 год</t>
  </si>
  <si>
    <t>объем заключенного договора PD01.1200.2021.346/6 от 10.09.2021 . АО "Тюменьэнерго Инжиниринг"    в ценах 2021 года с НДС, млн. руб</t>
  </si>
  <si>
    <t>Реализация объекта в установленные сроки. Введен в 2018.</t>
  </si>
  <si>
    <t>Год 2023</t>
  </si>
  <si>
    <t>Год 2024</t>
  </si>
  <si>
    <t>Год 2025</t>
  </si>
  <si>
    <t>Год 2026</t>
  </si>
  <si>
    <t>Год 2027</t>
  </si>
  <si>
    <t xml:space="preserve"> по состоянию на 01.01.2022</t>
  </si>
  <si>
    <t>по состоянию на 01.01.2022</t>
  </si>
  <si>
    <t>Для объекта нового строительства оценка не требуется</t>
  </si>
  <si>
    <t>филиал АО "Тюменьэнерго" Нефтеюганские электрические сети</t>
  </si>
  <si>
    <t>Выполнение строительно-монтажных работ по объектам: "СП 110 кВ Средний Балык", "СП 110 кВ Угутский", "ВЛ 110 кВ отпайкаотВЛ 110 кВ Средний Балык-Угутский на ПС 110/35/6 кВ Встречная"; для нужд филиала АО "Тюменьэнерго" Нефтеюганские электрические сети</t>
  </si>
  <si>
    <t>Филиал АО "Россети Тюмень" Нефтеюганские электрические сети</t>
  </si>
  <si>
    <t>СМР</t>
  </si>
  <si>
    <t>Комплекс работ по компенсационному лесовосстановлению объекта "ВЛ 110 кВ отпайка от ВЛ 110 кВ Средний Балык -Угутский на ПС 110/35/6 кВ Встречная"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</si>
  <si>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</si>
  <si>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</si>
  <si>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</si>
  <si>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</si>
  <si>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</si>
  <si>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</si>
  <si>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</si>
  <si>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</si>
  <si>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</si>
  <si>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</si>
  <si>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ООО ИП "Павлов Максим Юрьевич</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</si>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</sst>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0000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b/>
      <u/>
      <sz val="12"/>
      <name val="Times New Roman"/>
      <family val="1"/>
      <charset val="204"/>
    </font>
    <font>
      <sz val="10"/>
      <color rgb="FF000000"/>
      <name val="Times New Roman"/>
      <family val="1"/>
      <charset val="204"/>
    </font>
    <font>
      <b/>
      <u/>
      <sz val="11"/>
      <name val="Times New Roman"/>
      <family val="1"/>
      <charset val="204"/>
    </font>
    <font>
      <sz val="10"/>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164" fontId="1" fillId="0" borderId="0" applyFont="0" applyFill="0" applyBorder="0" applyAlignment="0" applyProtection="0"/>
    <xf numFmtId="0" fontId="30" fillId="0" borderId="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justify"/>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74"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66" fillId="0" borderId="2"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4" fontId="66" fillId="0" borderId="1" xfId="0" applyNumberFormat="1" applyFont="1" applyFill="1" applyBorder="1" applyAlignment="1">
      <alignment horizontal="center" vertical="center" wrapText="1"/>
    </xf>
    <xf numFmtId="1" fontId="67" fillId="0" borderId="2" xfId="49" applyNumberFormat="1" applyFont="1" applyFill="1" applyBorder="1" applyAlignment="1">
      <alignment horizontal="center" vertical="center"/>
    </xf>
    <xf numFmtId="3"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wrapText="1"/>
    </xf>
    <xf numFmtId="14" fontId="67" fillId="0" borderId="2" xfId="49" applyNumberFormat="1" applyFont="1" applyFill="1" applyBorder="1" applyAlignment="1">
      <alignment horizontal="center" vertical="center"/>
    </xf>
    <xf numFmtId="0" fontId="67" fillId="0" borderId="2" xfId="49" applyFont="1" applyFill="1" applyBorder="1"/>
    <xf numFmtId="4"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4" borderId="34" xfId="2" quotePrefix="1" applyFont="1" applyFill="1" applyBorder="1" applyAlignment="1">
      <alignment horizontal="justify" vertical="top" wrapText="1"/>
    </xf>
    <xf numFmtId="171" fontId="39" fillId="26" borderId="51" xfId="0" applyNumberFormat="1" applyFont="1" applyFill="1" applyBorder="1" applyAlignment="1">
      <alignment horizontal="left" vertical="center"/>
    </xf>
    <xf numFmtId="0" fontId="41" fillId="24" borderId="33" xfId="2" applyFont="1" applyFill="1" applyBorder="1" applyAlignment="1">
      <alignment vertical="top" wrapText="1"/>
    </xf>
    <xf numFmtId="14" fontId="41" fillId="0" borderId="34" xfId="2" applyNumberFormat="1" applyFont="1" applyFill="1" applyBorder="1" applyAlignment="1">
      <alignment horizontal="left" vertical="top" wrapText="1"/>
    </xf>
    <xf numFmtId="4" fontId="7"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0" xfId="0" applyFont="1" applyFill="1" applyAlignment="1">
      <alignment vertical="center"/>
    </xf>
    <xf numFmtId="0" fontId="40" fillId="0" borderId="1" xfId="49" applyFont="1" applyFill="1" applyBorder="1" applyAlignment="1">
      <alignment horizontal="center" vertical="center" wrapText="1"/>
    </xf>
    <xf numFmtId="0" fontId="67" fillId="0" borderId="0" xfId="49" applyFont="1"/>
    <xf numFmtId="174" fontId="66" fillId="24" borderId="1" xfId="0" quotePrefix="1" applyNumberFormat="1"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174" fontId="66" fillId="24" borderId="1" xfId="0" applyNumberFormat="1" applyFont="1" applyFill="1" applyBorder="1" applyAlignment="1">
      <alignment horizontal="center" vertical="center" wrapText="1"/>
    </xf>
    <xf numFmtId="3" fontId="66"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49" fontId="66" fillId="24" borderId="1" xfId="0" quotePrefix="1" applyNumberFormat="1" applyFont="1" applyFill="1" applyBorder="1" applyAlignment="1">
      <alignment horizontal="center" vertical="center" wrapText="1"/>
    </xf>
    <xf numFmtId="0" fontId="67" fillId="0" borderId="1" xfId="49" applyFont="1" applyFill="1" applyBorder="1"/>
    <xf numFmtId="3" fontId="69"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6"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 fillId="0" borderId="1" xfId="1" applyFont="1" applyFill="1" applyBorder="1" applyAlignment="1">
      <alignment vertical="center" wrapText="1"/>
    </xf>
    <xf numFmtId="1"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36" xfId="2" applyFill="1" applyBorder="1" applyAlignment="1">
      <alignment horizontal="center" wrapText="1"/>
    </xf>
    <xf numFmtId="0" fontId="66" fillId="24" borderId="1" xfId="0"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1" xfId="0" applyFont="1" applyBorder="1" applyAlignment="1">
      <alignment horizontal="center" vertical="center" wrapText="1"/>
    </xf>
    <xf numFmtId="0" fontId="67" fillId="0" borderId="1" xfId="49" applyFont="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0" fontId="9" fillId="0" borderId="0" xfId="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4" fontId="46" fillId="0" borderId="5" xfId="0" applyNumberFormat="1" applyFont="1" applyFill="1" applyBorder="1" applyAlignment="1">
      <alignment horizontal="right" vertical="center" indent="1"/>
    </xf>
    <xf numFmtId="0" fontId="61" fillId="0" borderId="0" xfId="69" applyFont="1" applyFill="1" applyAlignment="1">
      <alignment horizontal="left"/>
    </xf>
    <xf numFmtId="0" fontId="68" fillId="0" borderId="0" xfId="0" applyFont="1" applyAlignment="1">
      <alignment horizontal="center" vertical="center"/>
    </xf>
    <xf numFmtId="10" fontId="42" fillId="0" borderId="49" xfId="2" applyNumberFormat="1" applyFont="1" applyFill="1" applyBorder="1" applyAlignment="1">
      <alignment horizontal="left" vertical="top" wrapText="1"/>
    </xf>
    <xf numFmtId="0" fontId="41" fillId="0" borderId="37" xfId="2" applyFont="1" applyFill="1" applyBorder="1" applyAlignment="1">
      <alignment horizontal="left" vertical="top" wrapText="1"/>
    </xf>
    <xf numFmtId="173" fontId="41" fillId="0" borderId="48" xfId="2" applyNumberFormat="1" applyFont="1" applyFill="1" applyBorder="1" applyAlignment="1">
      <alignment horizontal="left" vertical="top" wrapText="1"/>
    </xf>
    <xf numFmtId="173" fontId="42" fillId="0" borderId="48" xfId="2" applyNumberFormat="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4" fontId="41" fillId="0" borderId="34" xfId="2" applyNumberFormat="1"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36" fillId="0" borderId="1" xfId="49" applyFont="1" applyFill="1" applyBorder="1"/>
    <xf numFmtId="0" fontId="42" fillId="26" borderId="24" xfId="2" applyFont="1" applyFill="1" applyBorder="1" applyAlignment="1">
      <alignment horizontal="left" vertical="center" wrapText="1"/>
    </xf>
    <xf numFmtId="171" fontId="41" fillId="26" borderId="30" xfId="2" applyNumberFormat="1" applyFont="1" applyFill="1" applyBorder="1" applyAlignment="1">
      <alignment horizontal="justify" vertical="top"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0" fontId="43" fillId="24"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5" fontId="4" fillId="24" borderId="10" xfId="1" applyNumberFormat="1" applyFont="1" applyFill="1" applyBorder="1" applyAlignment="1">
      <alignment horizontal="center" vertical="center"/>
    </xf>
    <xf numFmtId="175" fontId="4" fillId="24" borderId="6" xfId="1" applyNumberFormat="1" applyFont="1" applyFill="1" applyBorder="1" applyAlignment="1">
      <alignment horizontal="center" vertical="center"/>
    </xf>
    <xf numFmtId="175" fontId="4" fillId="24"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8"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24" borderId="1" xfId="71" applyNumberFormat="1" applyFont="1" applyFill="1" applyBorder="1" applyAlignment="1">
      <alignment horizontal="right" wrapText="1"/>
    </xf>
    <xf numFmtId="0" fontId="11" fillId="24" borderId="0" xfId="41" applyFont="1" applyFill="1"/>
    <xf numFmtId="171" fontId="11" fillId="24" borderId="1" xfId="71" applyNumberFormat="1" applyFont="1" applyFill="1" applyBorder="1" applyAlignment="1">
      <alignment horizontal="right" wrapText="1"/>
    </xf>
    <xf numFmtId="4" fontId="48" fillId="24" borderId="2" xfId="72"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2"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250922379.91176286</c:v>
              </c:pt>
              <c:pt idx="1">
                <c:v>202696109.03914759</c:v>
              </c:pt>
              <c:pt idx="2">
                <c:v>184008642.03821746</c:v>
              </c:pt>
              <c:pt idx="3">
                <c:v>167041774.21340394</c:v>
              </c:pt>
              <c:pt idx="4">
                <c:v>151637321.91960609</c:v>
              </c:pt>
              <c:pt idx="5">
                <c:v>137651629.74410105</c:v>
              </c:pt>
              <c:pt idx="6">
                <c:v>124954234.90901197</c:v>
              </c:pt>
              <c:pt idx="7">
                <c:v>113426667.94342123</c:v>
              </c:pt>
              <c:pt idx="8">
                <c:v>102961328.27648856</c:v>
              </c:pt>
              <c:pt idx="9">
                <c:v>93460490.249290377</c:v>
              </c:pt>
              <c:pt idx="10">
                <c:v>84835399.631916642</c:v>
              </c:pt>
              <c:pt idx="11">
                <c:v>77005452.454981059</c:v>
              </c:pt>
              <c:pt idx="12">
                <c:v>69897448.699699745</c:v>
              </c:pt>
              <c:pt idx="13">
                <c:v>63444914.060530111</c:v>
              </c:pt>
              <c:pt idx="14">
                <c:v>57587483.604719333</c:v>
              </c:pt>
              <c:pt idx="15">
                <c:v>52270341.709172897</c:v>
              </c:pt>
              <c:pt idx="16">
                <c:v>47443713.16158288</c:v>
              </c:pt>
              <c:pt idx="17">
                <c:v>43062400.774087563</c:v>
              </c:pt>
              <c:pt idx="18">
                <c:v>39085365.277849227</c:v>
              </c:pt>
              <c:pt idx="19">
                <c:v>35475343.649463154</c:v>
              </c:pt>
            </c:numLit>
          </c:val>
          <c:smooth val="0"/>
          <c:extLst>
            <c:ext xmlns:c16="http://schemas.microsoft.com/office/drawing/2014/chart" uri="{C3380CC4-5D6E-409C-BE32-E72D297353CC}">
              <c16:uniqueId val="{00000000-83C8-4A46-9862-3EBC2136DF30}"/>
            </c:ext>
          </c:extLst>
        </c:ser>
        <c:ser>
          <c:idx val="1"/>
          <c:order val="1"/>
          <c:tx>
            <c:v>NPV (без учета продажи)</c:v>
          </c:tx>
          <c:marker>
            <c:symbol val="none"/>
          </c:marker>
          <c:val>
            <c:numLit>
              <c:formatCode>General</c:formatCode>
              <c:ptCount val="20"/>
              <c:pt idx="0">
                <c:v>45212920.911762863</c:v>
              </c:pt>
              <c:pt idx="1">
                <c:v>247909029.95091045</c:v>
              </c:pt>
              <c:pt idx="2">
                <c:v>431917671.98912787</c:v>
              </c:pt>
              <c:pt idx="3">
                <c:v>598959446.20253181</c:v>
              </c:pt>
              <c:pt idx="4">
                <c:v>750596768.1221379</c:v>
              </c:pt>
              <c:pt idx="5">
                <c:v>888248397.86623895</c:v>
              </c:pt>
              <c:pt idx="6">
                <c:v>1013202632.7752509</c:v>
              </c:pt>
              <c:pt idx="7">
                <c:v>1126629300.718672</c:v>
              </c:pt>
              <c:pt idx="8">
                <c:v>1229590628.9951606</c:v>
              </c:pt>
              <c:pt idx="9">
                <c:v>1323051119.244451</c:v>
              </c:pt>
              <c:pt idx="10">
                <c:v>1407886518.8763676</c:v>
              </c:pt>
              <c:pt idx="11">
                <c:v>1484891971.3313487</c:v>
              </c:pt>
              <c:pt idx="12">
                <c:v>1554789420.0310483</c:v>
              </c:pt>
              <c:pt idx="13">
                <c:v>1618234334.0915785</c:v>
              </c:pt>
              <c:pt idx="14">
                <c:v>1675821817.6962979</c:v>
              </c:pt>
              <c:pt idx="15">
                <c:v>1728092159.4054708</c:v>
              </c:pt>
              <c:pt idx="16">
                <c:v>1775535872.5670538</c:v>
              </c:pt>
              <c:pt idx="17">
                <c:v>1818598273.3411415</c:v>
              </c:pt>
              <c:pt idx="18">
                <c:v>1857683638.6189907</c:v>
              </c:pt>
              <c:pt idx="19">
                <c:v>1893158982.2684538</c:v>
              </c:pt>
            </c:numLit>
          </c:val>
          <c:smooth val="0"/>
          <c:extLst>
            <c:ext xmlns:c16="http://schemas.microsoft.com/office/drawing/2014/chart" uri="{C3380CC4-5D6E-409C-BE32-E72D297353CC}">
              <c16:uniqueId val="{00000001-83C8-4A46-9862-3EBC2136DF30}"/>
            </c:ext>
          </c:extLst>
        </c:ser>
        <c:dLbls>
          <c:showLegendKey val="0"/>
          <c:showVal val="0"/>
          <c:showCatName val="0"/>
          <c:showSerName val="0"/>
          <c:showPercent val="0"/>
          <c:showBubbleSize val="0"/>
        </c:dLbls>
        <c:smooth val="0"/>
        <c:axId val="333288048"/>
        <c:axId val="333291968"/>
      </c:lineChart>
      <c:catAx>
        <c:axId val="3332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91968"/>
        <c:crosses val="autoZero"/>
        <c:auto val="1"/>
        <c:lblAlgn val="ctr"/>
        <c:lblOffset val="100"/>
        <c:noMultiLvlLbl val="0"/>
      </c:catAx>
      <c:valAx>
        <c:axId val="33329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880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SheetLayoutView="70" workbookViewId="0">
      <selection activeCell="C59" sqref="C59"/>
    </sheetView>
  </sheetViews>
  <sheetFormatPr defaultColWidth="9.140625" defaultRowHeight="15" x14ac:dyDescent="0.25"/>
  <cols>
    <col min="1" max="1" width="6.140625" style="252" customWidth="1"/>
    <col min="2" max="2" width="53.5703125" style="252" customWidth="1"/>
    <col min="3" max="3" width="91.42578125" style="252" customWidth="1"/>
    <col min="4" max="4" width="25.5703125" style="252" customWidth="1"/>
    <col min="5" max="5" width="16.42578125" style="252" customWidth="1"/>
    <col min="6" max="16384" width="9.140625" style="252"/>
  </cols>
  <sheetData>
    <row r="1" spans="1:18" s="15" customFormat="1" ht="18.75" customHeight="1" x14ac:dyDescent="0.2">
      <c r="A1" s="316"/>
      <c r="C1" s="134" t="s">
        <v>68</v>
      </c>
    </row>
    <row r="2" spans="1:18" s="15" customFormat="1" ht="18.75" customHeight="1" x14ac:dyDescent="0.3">
      <c r="A2" s="316"/>
      <c r="C2" s="135" t="s">
        <v>9</v>
      </c>
    </row>
    <row r="3" spans="1:18" s="15" customFormat="1" ht="18.75" x14ac:dyDescent="0.3">
      <c r="A3" s="317"/>
      <c r="C3" s="135" t="s">
        <v>67</v>
      </c>
    </row>
    <row r="4" spans="1:18" s="15" customFormat="1" ht="18.75" x14ac:dyDescent="0.3">
      <c r="A4" s="317"/>
      <c r="D4" s="135"/>
    </row>
    <row r="5" spans="1:18" s="15" customFormat="1" ht="15.75" x14ac:dyDescent="0.25">
      <c r="A5" s="380" t="s">
        <v>657</v>
      </c>
      <c r="B5" s="380"/>
      <c r="C5" s="380"/>
      <c r="D5" s="117"/>
      <c r="E5" s="117"/>
      <c r="F5" s="117"/>
    </row>
    <row r="6" spans="1:18" s="15" customFormat="1" ht="18.75" x14ac:dyDescent="0.3">
      <c r="A6" s="317"/>
      <c r="D6" s="135"/>
    </row>
    <row r="7" spans="1:18" s="15" customFormat="1" ht="18.75" x14ac:dyDescent="0.2">
      <c r="A7" s="384" t="s">
        <v>8</v>
      </c>
      <c r="B7" s="384"/>
      <c r="C7" s="384"/>
      <c r="D7" s="243"/>
      <c r="E7" s="243"/>
      <c r="F7" s="243"/>
      <c r="G7" s="243"/>
      <c r="H7" s="243"/>
      <c r="I7" s="243"/>
      <c r="J7" s="243"/>
      <c r="K7" s="243"/>
      <c r="L7" s="243"/>
      <c r="M7" s="243"/>
      <c r="N7" s="243"/>
      <c r="O7" s="243"/>
      <c r="P7" s="243"/>
      <c r="Q7" s="243"/>
      <c r="R7" s="243"/>
    </row>
    <row r="8" spans="1:18" s="15" customFormat="1" ht="18.75" x14ac:dyDescent="0.2">
      <c r="A8" s="309"/>
      <c r="B8" s="309"/>
      <c r="C8" s="309"/>
      <c r="D8" s="309"/>
      <c r="E8" s="243"/>
      <c r="F8" s="243"/>
      <c r="G8" s="243"/>
      <c r="H8" s="243"/>
      <c r="I8" s="243"/>
      <c r="J8" s="243"/>
      <c r="K8" s="243"/>
      <c r="L8" s="243"/>
      <c r="M8" s="243"/>
      <c r="N8" s="243"/>
      <c r="O8" s="243"/>
      <c r="P8" s="243"/>
      <c r="Q8" s="243"/>
      <c r="R8" s="243"/>
    </row>
    <row r="9" spans="1:18" s="15" customFormat="1" ht="36" customHeight="1" x14ac:dyDescent="0.2">
      <c r="A9" s="385" t="s">
        <v>604</v>
      </c>
      <c r="B9" s="385"/>
      <c r="C9" s="385"/>
      <c r="D9" s="318"/>
      <c r="E9" s="243"/>
      <c r="F9" s="243"/>
      <c r="G9" s="243"/>
      <c r="H9" s="243"/>
      <c r="I9" s="243"/>
      <c r="J9" s="243"/>
      <c r="K9" s="243"/>
      <c r="L9" s="243"/>
      <c r="M9" s="243"/>
      <c r="N9" s="243"/>
      <c r="O9" s="243"/>
      <c r="P9" s="243"/>
      <c r="Q9" s="243"/>
      <c r="R9" s="243"/>
    </row>
    <row r="10" spans="1:18" s="15" customFormat="1" ht="18.75" x14ac:dyDescent="0.2">
      <c r="A10" s="381" t="s">
        <v>7</v>
      </c>
      <c r="B10" s="381"/>
      <c r="C10" s="381"/>
      <c r="D10" s="319"/>
      <c r="E10" s="243"/>
      <c r="F10" s="243"/>
      <c r="G10" s="243"/>
      <c r="H10" s="243"/>
      <c r="I10" s="243"/>
      <c r="J10" s="243"/>
      <c r="K10" s="243"/>
      <c r="L10" s="243"/>
      <c r="M10" s="243"/>
      <c r="N10" s="243"/>
      <c r="O10" s="243"/>
      <c r="P10" s="243"/>
      <c r="Q10" s="243"/>
      <c r="R10" s="243"/>
    </row>
    <row r="11" spans="1:18" s="15" customFormat="1" ht="18.75" x14ac:dyDescent="0.2">
      <c r="A11" s="309"/>
      <c r="B11" s="309"/>
      <c r="C11" s="309"/>
      <c r="D11" s="309"/>
      <c r="E11" s="243"/>
      <c r="F11" s="243"/>
      <c r="G11" s="243"/>
      <c r="H11" s="243"/>
      <c r="I11" s="243"/>
      <c r="J11" s="243"/>
      <c r="K11" s="243"/>
      <c r="L11" s="243"/>
      <c r="M11" s="243"/>
      <c r="N11" s="243"/>
      <c r="O11" s="243"/>
      <c r="P11" s="243"/>
      <c r="Q11" s="243"/>
      <c r="R11" s="243"/>
    </row>
    <row r="12" spans="1:18" s="15" customFormat="1" ht="18.75" x14ac:dyDescent="0.2">
      <c r="A12" s="385" t="s">
        <v>493</v>
      </c>
      <c r="B12" s="385"/>
      <c r="C12" s="385"/>
      <c r="D12" s="318"/>
      <c r="E12" s="243"/>
      <c r="F12" s="243"/>
      <c r="G12" s="243"/>
      <c r="H12" s="243"/>
      <c r="I12" s="243"/>
      <c r="J12" s="243"/>
      <c r="K12" s="243"/>
      <c r="L12" s="243"/>
      <c r="M12" s="243"/>
      <c r="N12" s="243"/>
      <c r="O12" s="243"/>
      <c r="P12" s="243"/>
      <c r="Q12" s="243"/>
      <c r="R12" s="243"/>
    </row>
    <row r="13" spans="1:18" s="15" customFormat="1" ht="18.75" x14ac:dyDescent="0.2">
      <c r="A13" s="381" t="s">
        <v>6</v>
      </c>
      <c r="B13" s="381"/>
      <c r="C13" s="381"/>
      <c r="D13" s="319"/>
      <c r="E13" s="243"/>
      <c r="F13" s="243"/>
      <c r="G13" s="243"/>
      <c r="H13" s="243"/>
      <c r="I13" s="243"/>
      <c r="J13" s="243"/>
      <c r="K13" s="243"/>
      <c r="L13" s="243"/>
      <c r="M13" s="243"/>
      <c r="N13" s="243"/>
      <c r="O13" s="243"/>
      <c r="P13" s="243"/>
      <c r="Q13" s="243"/>
      <c r="R13" s="243"/>
    </row>
    <row r="14" spans="1:18" s="320" customFormat="1" ht="15.75" customHeight="1" x14ac:dyDescent="0.2">
      <c r="A14" s="308"/>
      <c r="B14" s="308"/>
      <c r="C14" s="308"/>
      <c r="D14" s="308"/>
      <c r="E14" s="308"/>
      <c r="F14" s="308"/>
      <c r="G14" s="308"/>
      <c r="H14" s="308"/>
      <c r="I14" s="308"/>
      <c r="J14" s="308"/>
      <c r="K14" s="308"/>
      <c r="L14" s="308"/>
      <c r="M14" s="308"/>
      <c r="N14" s="308"/>
      <c r="O14" s="308"/>
      <c r="P14" s="308"/>
      <c r="Q14" s="308"/>
      <c r="R14" s="308"/>
    </row>
    <row r="15" spans="1:18" s="246" customFormat="1" ht="49.5" customHeight="1" x14ac:dyDescent="0.2">
      <c r="A15" s="386" t="s">
        <v>492</v>
      </c>
      <c r="B15" s="386"/>
      <c r="C15" s="386"/>
      <c r="D15" s="318"/>
      <c r="E15" s="318"/>
      <c r="F15" s="318"/>
      <c r="G15" s="318"/>
      <c r="H15" s="318"/>
      <c r="I15" s="318"/>
      <c r="J15" s="318"/>
      <c r="K15" s="318"/>
      <c r="L15" s="318"/>
      <c r="M15" s="318"/>
      <c r="N15" s="318"/>
      <c r="O15" s="318"/>
      <c r="P15" s="318"/>
      <c r="Q15" s="318"/>
      <c r="R15" s="318"/>
    </row>
    <row r="16" spans="1:18" s="246" customFormat="1" ht="15" customHeight="1" x14ac:dyDescent="0.2">
      <c r="A16" s="381" t="s">
        <v>5</v>
      </c>
      <c r="B16" s="381"/>
      <c r="C16" s="381"/>
      <c r="D16" s="319"/>
      <c r="E16" s="319"/>
      <c r="F16" s="319"/>
      <c r="G16" s="319"/>
      <c r="H16" s="319"/>
      <c r="I16" s="319"/>
      <c r="J16" s="319"/>
      <c r="K16" s="319"/>
      <c r="L16" s="319"/>
      <c r="M16" s="319"/>
      <c r="N16" s="319"/>
      <c r="O16" s="319"/>
      <c r="P16" s="319"/>
      <c r="Q16" s="319"/>
      <c r="R16" s="319"/>
    </row>
    <row r="17" spans="1:18" s="246" customFormat="1" ht="15" customHeight="1" x14ac:dyDescent="0.2">
      <c r="A17" s="321"/>
      <c r="B17" s="321"/>
      <c r="C17" s="321"/>
      <c r="D17" s="321"/>
      <c r="E17" s="321"/>
      <c r="F17" s="321"/>
      <c r="G17" s="321"/>
      <c r="H17" s="321"/>
      <c r="I17" s="321"/>
      <c r="J17" s="321"/>
      <c r="K17" s="321"/>
      <c r="L17" s="321"/>
      <c r="M17" s="321"/>
      <c r="N17" s="321"/>
      <c r="O17" s="321"/>
    </row>
    <row r="18" spans="1:18" s="246" customFormat="1" ht="15" customHeight="1" x14ac:dyDescent="0.2">
      <c r="A18" s="382" t="s">
        <v>433</v>
      </c>
      <c r="B18" s="383"/>
      <c r="C18" s="383"/>
      <c r="D18" s="322"/>
      <c r="E18" s="322"/>
      <c r="F18" s="322"/>
      <c r="G18" s="322"/>
      <c r="H18" s="322"/>
      <c r="I18" s="322"/>
      <c r="J18" s="322"/>
      <c r="K18" s="322"/>
      <c r="L18" s="322"/>
      <c r="M18" s="322"/>
      <c r="N18" s="322"/>
      <c r="O18" s="322"/>
      <c r="P18" s="322"/>
      <c r="Q18" s="322"/>
      <c r="R18" s="322"/>
    </row>
    <row r="19" spans="1:18" s="246" customFormat="1" ht="15" customHeight="1" x14ac:dyDescent="0.2">
      <c r="A19" s="319"/>
      <c r="B19" s="319"/>
      <c r="C19" s="319"/>
      <c r="D19" s="319"/>
      <c r="E19" s="321"/>
      <c r="F19" s="321"/>
      <c r="G19" s="321"/>
      <c r="H19" s="321"/>
      <c r="I19" s="321"/>
      <c r="J19" s="321"/>
      <c r="K19" s="321"/>
      <c r="L19" s="321"/>
      <c r="M19" s="321"/>
      <c r="N19" s="321"/>
      <c r="O19" s="321"/>
    </row>
    <row r="20" spans="1:18" s="246" customFormat="1" ht="39.75" customHeight="1" x14ac:dyDescent="0.2">
      <c r="A20" s="306" t="s">
        <v>4</v>
      </c>
      <c r="B20" s="253" t="s">
        <v>66</v>
      </c>
      <c r="C20" s="123" t="s">
        <v>65</v>
      </c>
      <c r="D20" s="323"/>
      <c r="E20" s="308"/>
      <c r="F20" s="308"/>
      <c r="G20" s="308"/>
      <c r="H20" s="308"/>
      <c r="I20" s="308"/>
      <c r="J20" s="308"/>
      <c r="K20" s="308"/>
      <c r="L20" s="308"/>
      <c r="M20" s="308"/>
      <c r="N20" s="308"/>
      <c r="O20" s="308"/>
      <c r="P20" s="245"/>
      <c r="Q20" s="245"/>
      <c r="R20" s="245"/>
    </row>
    <row r="21" spans="1:18" s="246" customFormat="1" ht="16.5" customHeight="1" x14ac:dyDescent="0.2">
      <c r="A21" s="123">
        <v>1</v>
      </c>
      <c r="B21" s="253">
        <v>2</v>
      </c>
      <c r="C21" s="123">
        <v>3</v>
      </c>
      <c r="D21" s="323"/>
      <c r="E21" s="308"/>
      <c r="F21" s="308"/>
      <c r="G21" s="308"/>
      <c r="H21" s="308"/>
      <c r="I21" s="308"/>
      <c r="J21" s="308"/>
      <c r="K21" s="308"/>
      <c r="L21" s="308"/>
      <c r="M21" s="308"/>
      <c r="N21" s="308"/>
      <c r="O21" s="308"/>
      <c r="P21" s="245"/>
      <c r="Q21" s="245"/>
      <c r="R21" s="245"/>
    </row>
    <row r="22" spans="1:18" s="246" customFormat="1" ht="39" customHeight="1" x14ac:dyDescent="0.2">
      <c r="A22" s="23" t="s">
        <v>64</v>
      </c>
      <c r="B22" s="324" t="s">
        <v>290</v>
      </c>
      <c r="C22" s="123" t="s">
        <v>495</v>
      </c>
      <c r="D22" s="323"/>
      <c r="E22" s="308"/>
      <c r="F22" s="308"/>
      <c r="G22" s="308"/>
      <c r="H22" s="308"/>
      <c r="I22" s="308"/>
      <c r="J22" s="308"/>
      <c r="K22" s="308"/>
      <c r="L22" s="308"/>
      <c r="M22" s="308"/>
      <c r="N22" s="308"/>
      <c r="O22" s="308"/>
      <c r="P22" s="245"/>
      <c r="Q22" s="245"/>
      <c r="R22" s="245"/>
    </row>
    <row r="23" spans="1:18" s="246" customFormat="1" ht="46.5" customHeight="1" x14ac:dyDescent="0.2">
      <c r="A23" s="23" t="s">
        <v>62</v>
      </c>
      <c r="B23" s="30" t="s">
        <v>63</v>
      </c>
      <c r="C23" s="123" t="s">
        <v>451</v>
      </c>
      <c r="D23" s="323"/>
      <c r="E23" s="308"/>
      <c r="F23" s="308"/>
      <c r="G23" s="308"/>
      <c r="H23" s="308"/>
      <c r="I23" s="308"/>
      <c r="J23" s="308"/>
      <c r="K23" s="308"/>
      <c r="L23" s="308"/>
      <c r="M23" s="308"/>
      <c r="N23" s="308"/>
      <c r="O23" s="308"/>
      <c r="P23" s="245"/>
      <c r="Q23" s="245"/>
      <c r="R23" s="245"/>
    </row>
    <row r="24" spans="1:18" s="246" customFormat="1" ht="22.5" customHeight="1" x14ac:dyDescent="0.2">
      <c r="A24" s="377"/>
      <c r="B24" s="378"/>
      <c r="C24" s="379"/>
      <c r="D24" s="323"/>
      <c r="E24" s="308"/>
      <c r="F24" s="308"/>
      <c r="G24" s="308"/>
      <c r="H24" s="308"/>
      <c r="I24" s="308"/>
      <c r="J24" s="308"/>
      <c r="K24" s="308"/>
      <c r="L24" s="308"/>
      <c r="M24" s="308"/>
      <c r="N24" s="308"/>
      <c r="O24" s="308"/>
      <c r="P24" s="245"/>
      <c r="Q24" s="245"/>
      <c r="R24" s="245"/>
    </row>
    <row r="25" spans="1:18" s="246" customFormat="1" ht="58.5" customHeight="1" x14ac:dyDescent="0.2">
      <c r="A25" s="23" t="s">
        <v>61</v>
      </c>
      <c r="B25" s="114" t="s">
        <v>383</v>
      </c>
      <c r="C25" s="123" t="s">
        <v>496</v>
      </c>
      <c r="D25" s="308"/>
      <c r="E25" s="308"/>
      <c r="F25" s="308"/>
      <c r="G25" s="308"/>
      <c r="H25" s="308"/>
      <c r="I25" s="308"/>
      <c r="J25" s="308"/>
      <c r="K25" s="308"/>
      <c r="L25" s="308"/>
      <c r="M25" s="308"/>
      <c r="N25" s="308"/>
      <c r="O25" s="245"/>
      <c r="P25" s="245"/>
      <c r="Q25" s="245"/>
      <c r="R25" s="245"/>
    </row>
    <row r="26" spans="1:18" s="246" customFormat="1" ht="42.75" customHeight="1" x14ac:dyDescent="0.2">
      <c r="A26" s="23" t="s">
        <v>60</v>
      </c>
      <c r="B26" s="114" t="s">
        <v>74</v>
      </c>
      <c r="C26" s="123" t="s">
        <v>497</v>
      </c>
      <c r="D26" s="308"/>
      <c r="E26" s="308"/>
      <c r="F26" s="308"/>
      <c r="G26" s="308"/>
      <c r="H26" s="308"/>
      <c r="I26" s="308"/>
      <c r="J26" s="308"/>
      <c r="K26" s="308"/>
      <c r="L26" s="308"/>
      <c r="M26" s="308"/>
      <c r="N26" s="308"/>
      <c r="O26" s="245"/>
      <c r="P26" s="245"/>
      <c r="Q26" s="245"/>
      <c r="R26" s="245"/>
    </row>
    <row r="27" spans="1:18" s="246" customFormat="1" ht="51.75" customHeight="1" x14ac:dyDescent="0.2">
      <c r="A27" s="23" t="s">
        <v>58</v>
      </c>
      <c r="B27" s="114" t="s">
        <v>73</v>
      </c>
      <c r="C27" s="123" t="s">
        <v>485</v>
      </c>
      <c r="D27" s="308"/>
      <c r="E27" s="308"/>
      <c r="F27" s="308"/>
      <c r="G27" s="308"/>
      <c r="H27" s="308"/>
      <c r="I27" s="308"/>
      <c r="J27" s="308"/>
      <c r="K27" s="308"/>
      <c r="L27" s="308"/>
      <c r="M27" s="308"/>
      <c r="N27" s="308"/>
      <c r="O27" s="245"/>
      <c r="P27" s="245"/>
      <c r="Q27" s="245"/>
      <c r="R27" s="245"/>
    </row>
    <row r="28" spans="1:18" s="246" customFormat="1" ht="42.75" customHeight="1" x14ac:dyDescent="0.2">
      <c r="A28" s="23" t="s">
        <v>57</v>
      </c>
      <c r="B28" s="114" t="s">
        <v>384</v>
      </c>
      <c r="C28" s="123" t="s">
        <v>491</v>
      </c>
      <c r="D28" s="308"/>
      <c r="E28" s="308"/>
      <c r="F28" s="308"/>
      <c r="G28" s="308"/>
      <c r="H28" s="308"/>
      <c r="I28" s="308"/>
      <c r="J28" s="308"/>
      <c r="K28" s="308"/>
      <c r="L28" s="308"/>
      <c r="M28" s="308"/>
      <c r="N28" s="308"/>
      <c r="O28" s="245"/>
      <c r="P28" s="245"/>
      <c r="Q28" s="245"/>
      <c r="R28" s="245"/>
    </row>
    <row r="29" spans="1:18" s="246" customFormat="1" ht="51.75" customHeight="1" x14ac:dyDescent="0.2">
      <c r="A29" s="23" t="s">
        <v>55</v>
      </c>
      <c r="B29" s="114" t="s">
        <v>385</v>
      </c>
      <c r="C29" s="123" t="s">
        <v>499</v>
      </c>
      <c r="D29" s="308"/>
      <c r="E29" s="308"/>
      <c r="F29" s="308"/>
      <c r="G29" s="308"/>
      <c r="H29" s="308"/>
      <c r="I29" s="308"/>
      <c r="J29" s="308"/>
      <c r="K29" s="308"/>
      <c r="L29" s="308"/>
      <c r="M29" s="308"/>
      <c r="N29" s="308"/>
      <c r="O29" s="245"/>
      <c r="P29" s="245"/>
      <c r="Q29" s="245"/>
      <c r="R29" s="245"/>
    </row>
    <row r="30" spans="1:18" s="246" customFormat="1" ht="51.75" customHeight="1" x14ac:dyDescent="0.2">
      <c r="A30" s="23" t="s">
        <v>53</v>
      </c>
      <c r="B30" s="114" t="s">
        <v>386</v>
      </c>
      <c r="C30" s="123" t="s">
        <v>491</v>
      </c>
      <c r="D30" s="308"/>
      <c r="E30" s="308"/>
      <c r="F30" s="308"/>
      <c r="G30" s="308"/>
      <c r="H30" s="308"/>
      <c r="I30" s="308"/>
      <c r="J30" s="308"/>
      <c r="K30" s="308"/>
      <c r="L30" s="308"/>
      <c r="M30" s="308"/>
      <c r="N30" s="308"/>
      <c r="O30" s="245"/>
      <c r="P30" s="245"/>
      <c r="Q30" s="245"/>
      <c r="R30" s="245"/>
    </row>
    <row r="31" spans="1:18" s="246" customFormat="1" ht="51.75" customHeight="1" x14ac:dyDescent="0.2">
      <c r="A31" s="23" t="s">
        <v>72</v>
      </c>
      <c r="B31" s="114" t="s">
        <v>387</v>
      </c>
      <c r="C31" s="123" t="s">
        <v>499</v>
      </c>
      <c r="D31" s="308"/>
      <c r="E31" s="308"/>
      <c r="F31" s="308"/>
      <c r="G31" s="308"/>
      <c r="H31" s="308"/>
      <c r="I31" s="308"/>
      <c r="J31" s="308"/>
      <c r="K31" s="308"/>
      <c r="L31" s="308"/>
      <c r="M31" s="308"/>
      <c r="N31" s="308"/>
      <c r="O31" s="245"/>
      <c r="P31" s="245"/>
      <c r="Q31" s="245"/>
      <c r="R31" s="245"/>
    </row>
    <row r="32" spans="1:18" s="246" customFormat="1" ht="51.75" customHeight="1" x14ac:dyDescent="0.2">
      <c r="A32" s="23" t="s">
        <v>70</v>
      </c>
      <c r="B32" s="114" t="s">
        <v>388</v>
      </c>
      <c r="C32" s="123" t="s">
        <v>499</v>
      </c>
      <c r="D32" s="308"/>
      <c r="E32" s="308"/>
      <c r="F32" s="308"/>
      <c r="G32" s="308"/>
      <c r="H32" s="308"/>
      <c r="I32" s="308"/>
      <c r="J32" s="308"/>
      <c r="K32" s="308"/>
      <c r="L32" s="308"/>
      <c r="M32" s="308"/>
      <c r="N32" s="308"/>
      <c r="O32" s="245"/>
      <c r="P32" s="245"/>
      <c r="Q32" s="245"/>
      <c r="R32" s="245"/>
    </row>
    <row r="33" spans="1:18" s="246" customFormat="1" ht="101.25" customHeight="1" x14ac:dyDescent="0.2">
      <c r="A33" s="23" t="s">
        <v>69</v>
      </c>
      <c r="B33" s="114" t="s">
        <v>389</v>
      </c>
      <c r="C33" s="123" t="s">
        <v>498</v>
      </c>
      <c r="D33" s="308"/>
      <c r="E33" s="308"/>
      <c r="F33" s="308"/>
      <c r="G33" s="308"/>
      <c r="H33" s="308"/>
      <c r="I33" s="308"/>
      <c r="J33" s="308"/>
      <c r="K33" s="308"/>
      <c r="L33" s="308"/>
      <c r="M33" s="308"/>
      <c r="N33" s="308"/>
      <c r="O33" s="245"/>
      <c r="P33" s="245"/>
      <c r="Q33" s="245"/>
      <c r="R33" s="245"/>
    </row>
    <row r="34" spans="1:18" ht="111" customHeight="1" x14ac:dyDescent="0.25">
      <c r="A34" s="23" t="s">
        <v>403</v>
      </c>
      <c r="B34" s="114" t="s">
        <v>390</v>
      </c>
      <c r="C34" s="123" t="s">
        <v>499</v>
      </c>
      <c r="D34" s="251"/>
      <c r="E34" s="251"/>
      <c r="F34" s="251"/>
      <c r="G34" s="251"/>
      <c r="H34" s="251"/>
      <c r="I34" s="251"/>
      <c r="J34" s="251"/>
      <c r="K34" s="251"/>
      <c r="L34" s="251"/>
      <c r="M34" s="251"/>
      <c r="N34" s="251"/>
      <c r="O34" s="251"/>
      <c r="P34" s="251"/>
      <c r="Q34" s="251"/>
      <c r="R34" s="251"/>
    </row>
    <row r="35" spans="1:18" ht="58.5" customHeight="1" x14ac:dyDescent="0.25">
      <c r="A35" s="23" t="s">
        <v>393</v>
      </c>
      <c r="B35" s="114" t="s">
        <v>71</v>
      </c>
      <c r="C35" s="123" t="s">
        <v>491</v>
      </c>
      <c r="D35" s="251"/>
      <c r="E35" s="251"/>
      <c r="F35" s="251"/>
      <c r="G35" s="251"/>
      <c r="H35" s="251"/>
      <c r="I35" s="251"/>
      <c r="J35" s="251"/>
      <c r="K35" s="251"/>
      <c r="L35" s="251"/>
      <c r="M35" s="251"/>
      <c r="N35" s="251"/>
      <c r="O35" s="251"/>
      <c r="P35" s="251"/>
      <c r="Q35" s="251"/>
      <c r="R35" s="251"/>
    </row>
    <row r="36" spans="1:18" ht="51.75" customHeight="1" x14ac:dyDescent="0.25">
      <c r="A36" s="23" t="s">
        <v>404</v>
      </c>
      <c r="B36" s="114" t="s">
        <v>391</v>
      </c>
      <c r="C36" s="123" t="s">
        <v>499</v>
      </c>
      <c r="D36" s="251"/>
      <c r="E36" s="251"/>
      <c r="F36" s="251"/>
      <c r="G36" s="251"/>
      <c r="H36" s="251"/>
      <c r="I36" s="251"/>
      <c r="J36" s="251"/>
      <c r="K36" s="251"/>
      <c r="L36" s="251"/>
      <c r="M36" s="251"/>
      <c r="N36" s="251"/>
      <c r="O36" s="251"/>
      <c r="P36" s="251"/>
      <c r="Q36" s="251"/>
      <c r="R36" s="251"/>
    </row>
    <row r="37" spans="1:18" ht="43.5" customHeight="1" x14ac:dyDescent="0.25">
      <c r="A37" s="23" t="s">
        <v>394</v>
      </c>
      <c r="B37" s="114" t="s">
        <v>392</v>
      </c>
      <c r="C37" s="123" t="s">
        <v>499</v>
      </c>
      <c r="D37" s="251"/>
      <c r="E37" s="251"/>
      <c r="F37" s="251"/>
      <c r="G37" s="251"/>
      <c r="H37" s="251"/>
      <c r="I37" s="251"/>
      <c r="J37" s="251"/>
      <c r="K37" s="251"/>
      <c r="L37" s="251"/>
      <c r="M37" s="251"/>
      <c r="N37" s="251"/>
      <c r="O37" s="251"/>
      <c r="P37" s="251"/>
      <c r="Q37" s="251"/>
      <c r="R37" s="251"/>
    </row>
    <row r="38" spans="1:18" ht="43.5" customHeight="1" x14ac:dyDescent="0.25">
      <c r="A38" s="23" t="s">
        <v>405</v>
      </c>
      <c r="B38" s="114" t="s">
        <v>229</v>
      </c>
      <c r="C38" s="123" t="s">
        <v>499</v>
      </c>
      <c r="D38" s="251"/>
      <c r="E38" s="251"/>
      <c r="F38" s="251"/>
      <c r="G38" s="251"/>
      <c r="H38" s="251"/>
      <c r="I38" s="251"/>
      <c r="J38" s="251"/>
      <c r="K38" s="251"/>
      <c r="L38" s="251"/>
      <c r="M38" s="251"/>
      <c r="N38" s="251"/>
      <c r="O38" s="251"/>
      <c r="P38" s="251"/>
      <c r="Q38" s="251"/>
      <c r="R38" s="251"/>
    </row>
    <row r="39" spans="1:18" ht="23.25" customHeight="1" x14ac:dyDescent="0.25">
      <c r="A39" s="377"/>
      <c r="B39" s="378"/>
      <c r="C39" s="379"/>
      <c r="D39" s="251"/>
      <c r="E39" s="251"/>
      <c r="F39" s="251"/>
      <c r="G39" s="251"/>
      <c r="H39" s="251"/>
      <c r="I39" s="251"/>
      <c r="J39" s="251"/>
      <c r="K39" s="251"/>
      <c r="L39" s="251"/>
      <c r="M39" s="251"/>
      <c r="N39" s="251"/>
      <c r="O39" s="251"/>
      <c r="P39" s="251"/>
      <c r="Q39" s="251"/>
      <c r="R39" s="251"/>
    </row>
    <row r="40" spans="1:18" ht="78.75" x14ac:dyDescent="0.25">
      <c r="A40" s="23" t="s">
        <v>395</v>
      </c>
      <c r="B40" s="114" t="s">
        <v>446</v>
      </c>
      <c r="C40" s="325" t="s">
        <v>686</v>
      </c>
      <c r="D40" s="251"/>
      <c r="E40" s="251"/>
      <c r="F40" s="251"/>
      <c r="G40" s="251"/>
      <c r="H40" s="251"/>
      <c r="I40" s="251"/>
      <c r="J40" s="251"/>
      <c r="K40" s="251"/>
      <c r="L40" s="251"/>
      <c r="M40" s="251"/>
      <c r="N40" s="251"/>
      <c r="O40" s="251"/>
      <c r="P40" s="251"/>
      <c r="Q40" s="251"/>
      <c r="R40" s="251"/>
    </row>
    <row r="41" spans="1:18" ht="105.75" customHeight="1" x14ac:dyDescent="0.25">
      <c r="A41" s="23" t="s">
        <v>406</v>
      </c>
      <c r="B41" s="114" t="s">
        <v>428</v>
      </c>
      <c r="C41" s="326" t="s">
        <v>453</v>
      </c>
      <c r="D41" s="251"/>
      <c r="E41" s="251"/>
      <c r="F41" s="251"/>
      <c r="G41" s="251"/>
      <c r="H41" s="251"/>
      <c r="I41" s="251"/>
      <c r="J41" s="251"/>
      <c r="K41" s="251"/>
      <c r="L41" s="251"/>
      <c r="M41" s="251"/>
      <c r="N41" s="251"/>
      <c r="O41" s="251"/>
      <c r="P41" s="251"/>
      <c r="Q41" s="251"/>
      <c r="R41" s="251"/>
    </row>
    <row r="42" spans="1:18" ht="83.25" customHeight="1" x14ac:dyDescent="0.25">
      <c r="A42" s="23" t="s">
        <v>396</v>
      </c>
      <c r="B42" s="114" t="s">
        <v>443</v>
      </c>
      <c r="C42" s="325" t="s">
        <v>558</v>
      </c>
      <c r="D42" s="251"/>
      <c r="E42" s="251"/>
      <c r="F42" s="251"/>
      <c r="G42" s="251"/>
      <c r="H42" s="251"/>
      <c r="I42" s="251"/>
      <c r="J42" s="251"/>
      <c r="K42" s="251"/>
      <c r="L42" s="251"/>
      <c r="M42" s="251"/>
      <c r="N42" s="251"/>
      <c r="O42" s="251"/>
      <c r="P42" s="251"/>
      <c r="Q42" s="251"/>
      <c r="R42" s="251"/>
    </row>
    <row r="43" spans="1:18" ht="186" customHeight="1" x14ac:dyDescent="0.25">
      <c r="A43" s="23" t="s">
        <v>409</v>
      </c>
      <c r="B43" s="114" t="s">
        <v>410</v>
      </c>
      <c r="C43" s="326" t="s">
        <v>453</v>
      </c>
      <c r="D43" s="251"/>
      <c r="E43" s="251"/>
      <c r="F43" s="251"/>
      <c r="G43" s="251"/>
      <c r="H43" s="251"/>
      <c r="I43" s="251"/>
      <c r="J43" s="251"/>
      <c r="K43" s="251"/>
      <c r="L43" s="251"/>
      <c r="M43" s="251"/>
      <c r="N43" s="251"/>
      <c r="O43" s="251"/>
      <c r="P43" s="251"/>
      <c r="Q43" s="251"/>
      <c r="R43" s="251"/>
    </row>
    <row r="44" spans="1:18" ht="111" customHeight="1" x14ac:dyDescent="0.25">
      <c r="A44" s="23" t="s">
        <v>397</v>
      </c>
      <c r="B44" s="114" t="s">
        <v>434</v>
      </c>
      <c r="C44" s="326" t="s">
        <v>496</v>
      </c>
      <c r="D44" s="251"/>
      <c r="E44" s="251"/>
      <c r="F44" s="251"/>
      <c r="G44" s="251"/>
      <c r="H44" s="251"/>
      <c r="I44" s="251"/>
      <c r="J44" s="251"/>
      <c r="K44" s="251"/>
      <c r="L44" s="251"/>
      <c r="M44" s="251"/>
      <c r="N44" s="251"/>
      <c r="O44" s="251"/>
      <c r="P44" s="251"/>
      <c r="Q44" s="251"/>
      <c r="R44" s="251"/>
    </row>
    <row r="45" spans="1:18" ht="120" customHeight="1" x14ac:dyDescent="0.25">
      <c r="A45" s="23" t="s">
        <v>429</v>
      </c>
      <c r="B45" s="114" t="s">
        <v>435</v>
      </c>
      <c r="C45" s="327" t="s">
        <v>496</v>
      </c>
      <c r="D45" s="251"/>
      <c r="E45" s="251"/>
      <c r="F45" s="251"/>
      <c r="G45" s="251"/>
      <c r="H45" s="251"/>
      <c r="I45" s="251"/>
      <c r="J45" s="251"/>
      <c r="K45" s="251"/>
      <c r="L45" s="251"/>
      <c r="M45" s="251"/>
      <c r="N45" s="251"/>
      <c r="O45" s="251"/>
      <c r="P45" s="251"/>
      <c r="Q45" s="251"/>
      <c r="R45" s="251"/>
    </row>
    <row r="46" spans="1:18" ht="101.25" customHeight="1" x14ac:dyDescent="0.25">
      <c r="A46" s="23" t="s">
        <v>398</v>
      </c>
      <c r="B46" s="114" t="s">
        <v>436</v>
      </c>
      <c r="C46" s="327" t="s">
        <v>605</v>
      </c>
      <c r="D46" s="251"/>
      <c r="E46" s="251"/>
      <c r="F46" s="251"/>
      <c r="G46" s="251"/>
      <c r="H46" s="251"/>
      <c r="I46" s="251"/>
      <c r="J46" s="251"/>
      <c r="K46" s="251"/>
      <c r="L46" s="251"/>
      <c r="M46" s="251"/>
      <c r="N46" s="251"/>
      <c r="O46" s="251"/>
      <c r="P46" s="251"/>
      <c r="Q46" s="251"/>
      <c r="R46" s="251"/>
    </row>
    <row r="47" spans="1:18" ht="18.75" customHeight="1" x14ac:dyDescent="0.25">
      <c r="A47" s="377"/>
      <c r="B47" s="378"/>
      <c r="C47" s="379"/>
      <c r="D47" s="251"/>
      <c r="E47" s="251"/>
      <c r="F47" s="251"/>
      <c r="G47" s="251"/>
      <c r="H47" s="251"/>
      <c r="I47" s="251"/>
      <c r="J47" s="251"/>
      <c r="K47" s="251"/>
      <c r="L47" s="251"/>
      <c r="M47" s="251"/>
      <c r="N47" s="251"/>
      <c r="O47" s="251"/>
      <c r="P47" s="251"/>
      <c r="Q47" s="251"/>
      <c r="R47" s="251"/>
    </row>
    <row r="48" spans="1:18" ht="75.75" customHeight="1" x14ac:dyDescent="0.25">
      <c r="A48" s="23" t="s">
        <v>430</v>
      </c>
      <c r="B48" s="114" t="s">
        <v>444</v>
      </c>
      <c r="C48" s="328">
        <f>'6.2. Паспорт фин осв ввод'!AF24</f>
        <v>0</v>
      </c>
      <c r="D48" s="251"/>
      <c r="E48" s="251"/>
      <c r="F48" s="251"/>
      <c r="G48" s="251"/>
      <c r="H48" s="251"/>
      <c r="I48" s="251"/>
      <c r="J48" s="251"/>
      <c r="K48" s="251"/>
      <c r="L48" s="251"/>
      <c r="M48" s="251"/>
      <c r="N48" s="251"/>
      <c r="O48" s="251"/>
      <c r="P48" s="251"/>
      <c r="Q48" s="251"/>
      <c r="R48" s="251"/>
    </row>
    <row r="49" spans="1:18" ht="71.25" customHeight="1" x14ac:dyDescent="0.25">
      <c r="A49" s="23" t="s">
        <v>399</v>
      </c>
      <c r="B49" s="114" t="s">
        <v>445</v>
      </c>
      <c r="C49" s="328">
        <f>'6.2. Паспорт фин осв ввод'!AF30</f>
        <v>0</v>
      </c>
      <c r="D49" s="251"/>
      <c r="E49" s="251"/>
      <c r="F49" s="251"/>
      <c r="G49" s="251"/>
      <c r="H49" s="251"/>
      <c r="I49" s="251"/>
      <c r="J49" s="251"/>
      <c r="K49" s="251"/>
      <c r="L49" s="251"/>
      <c r="M49" s="251"/>
      <c r="N49" s="251"/>
      <c r="O49" s="251"/>
      <c r="P49" s="251"/>
      <c r="Q49" s="251"/>
      <c r="R49" s="251"/>
    </row>
    <row r="50" spans="1:18" x14ac:dyDescent="0.25">
      <c r="A50" s="251"/>
      <c r="B50" s="251"/>
      <c r="C50" s="251"/>
      <c r="D50" s="251"/>
      <c r="E50" s="251"/>
      <c r="F50" s="251"/>
      <c r="G50" s="251"/>
      <c r="H50" s="251"/>
      <c r="I50" s="251"/>
      <c r="J50" s="251"/>
      <c r="K50" s="251"/>
      <c r="L50" s="251"/>
      <c r="M50" s="251"/>
      <c r="N50" s="251"/>
      <c r="O50" s="251"/>
      <c r="P50" s="251"/>
      <c r="Q50" s="251"/>
      <c r="R50" s="251"/>
    </row>
    <row r="51" spans="1:18" x14ac:dyDescent="0.25">
      <c r="A51" s="251"/>
      <c r="B51" s="251"/>
      <c r="C51" s="251"/>
      <c r="D51" s="251"/>
      <c r="E51" s="251"/>
      <c r="F51" s="251"/>
      <c r="G51" s="251"/>
      <c r="H51" s="251"/>
      <c r="I51" s="251"/>
      <c r="J51" s="251"/>
      <c r="K51" s="251"/>
      <c r="L51" s="251"/>
      <c r="M51" s="251"/>
      <c r="N51" s="251"/>
      <c r="O51" s="251"/>
      <c r="P51" s="251"/>
      <c r="Q51" s="251"/>
      <c r="R51" s="251"/>
    </row>
    <row r="52" spans="1:18" x14ac:dyDescent="0.25">
      <c r="A52" s="251"/>
      <c r="B52" s="251"/>
      <c r="C52" s="251"/>
      <c r="D52" s="251"/>
      <c r="E52" s="251"/>
      <c r="F52" s="251"/>
      <c r="G52" s="251"/>
      <c r="H52" s="251"/>
      <c r="I52" s="251"/>
      <c r="J52" s="251"/>
      <c r="K52" s="251"/>
      <c r="L52" s="251"/>
      <c r="M52" s="251"/>
      <c r="N52" s="251"/>
      <c r="O52" s="251"/>
      <c r="P52" s="251"/>
      <c r="Q52" s="251"/>
      <c r="R52" s="251"/>
    </row>
    <row r="53" spans="1:18" x14ac:dyDescent="0.25">
      <c r="A53" s="251"/>
      <c r="B53" s="251"/>
      <c r="C53" s="251"/>
      <c r="D53" s="251"/>
      <c r="E53" s="251"/>
      <c r="F53" s="251"/>
      <c r="G53" s="251"/>
      <c r="H53" s="251"/>
      <c r="I53" s="251"/>
      <c r="J53" s="251"/>
      <c r="K53" s="251"/>
      <c r="L53" s="251"/>
      <c r="M53" s="251"/>
      <c r="N53" s="251"/>
      <c r="O53" s="251"/>
      <c r="P53" s="251"/>
      <c r="Q53" s="251"/>
      <c r="R53" s="251"/>
    </row>
    <row r="54" spans="1:18" x14ac:dyDescent="0.25">
      <c r="A54" s="251"/>
      <c r="B54" s="251"/>
      <c r="C54" s="251"/>
      <c r="D54" s="251"/>
      <c r="E54" s="251"/>
      <c r="F54" s="251"/>
      <c r="G54" s="251"/>
      <c r="H54" s="251"/>
      <c r="I54" s="251"/>
      <c r="J54" s="251"/>
      <c r="K54" s="251"/>
      <c r="L54" s="251"/>
      <c r="M54" s="251"/>
      <c r="N54" s="251"/>
      <c r="O54" s="251"/>
      <c r="P54" s="251"/>
      <c r="Q54" s="251"/>
      <c r="R54" s="251"/>
    </row>
    <row r="55" spans="1:18" x14ac:dyDescent="0.25">
      <c r="A55" s="251"/>
      <c r="B55" s="251"/>
      <c r="C55" s="251"/>
      <c r="D55" s="251"/>
      <c r="E55" s="251"/>
      <c r="F55" s="251"/>
      <c r="G55" s="251"/>
      <c r="H55" s="251"/>
      <c r="I55" s="251"/>
      <c r="J55" s="251"/>
      <c r="K55" s="251"/>
      <c r="L55" s="251"/>
      <c r="M55" s="251"/>
      <c r="N55" s="251"/>
      <c r="O55" s="251"/>
      <c r="P55" s="251"/>
      <c r="Q55" s="251"/>
      <c r="R55" s="251"/>
    </row>
    <row r="56" spans="1:18" x14ac:dyDescent="0.25">
      <c r="A56" s="251"/>
      <c r="B56" s="251"/>
      <c r="C56" s="251"/>
      <c r="D56" s="251"/>
      <c r="E56" s="251"/>
      <c r="F56" s="251"/>
      <c r="G56" s="251"/>
      <c r="H56" s="251"/>
      <c r="I56" s="251"/>
      <c r="J56" s="251"/>
      <c r="K56" s="251"/>
      <c r="L56" s="251"/>
      <c r="M56" s="251"/>
      <c r="N56" s="251"/>
      <c r="O56" s="251"/>
      <c r="P56" s="251"/>
      <c r="Q56" s="251"/>
      <c r="R56" s="251"/>
    </row>
    <row r="57" spans="1:18" x14ac:dyDescent="0.25">
      <c r="A57" s="251"/>
      <c r="B57" s="251"/>
      <c r="C57" s="251"/>
      <c r="D57" s="251"/>
      <c r="E57" s="251"/>
      <c r="F57" s="251"/>
      <c r="G57" s="251"/>
      <c r="H57" s="251"/>
      <c r="I57" s="251"/>
      <c r="J57" s="251"/>
      <c r="K57" s="251"/>
      <c r="L57" s="251"/>
      <c r="M57" s="251"/>
      <c r="N57" s="251"/>
      <c r="O57" s="251"/>
      <c r="P57" s="251"/>
      <c r="Q57" s="251"/>
      <c r="R57" s="251"/>
    </row>
    <row r="58" spans="1:18" x14ac:dyDescent="0.25">
      <c r="A58" s="251"/>
      <c r="B58" s="251"/>
      <c r="C58" s="251"/>
      <c r="D58" s="251"/>
      <c r="E58" s="251"/>
      <c r="F58" s="251"/>
      <c r="G58" s="251"/>
      <c r="H58" s="251"/>
      <c r="I58" s="251"/>
      <c r="J58" s="251"/>
      <c r="K58" s="251"/>
      <c r="L58" s="251"/>
      <c r="M58" s="251"/>
      <c r="N58" s="251"/>
      <c r="O58" s="251"/>
      <c r="P58" s="251"/>
      <c r="Q58" s="251"/>
      <c r="R58" s="251"/>
    </row>
    <row r="59" spans="1:18" x14ac:dyDescent="0.25">
      <c r="A59" s="251"/>
      <c r="B59" s="251"/>
      <c r="C59" s="251"/>
      <c r="D59" s="251"/>
      <c r="E59" s="251"/>
      <c r="F59" s="251"/>
      <c r="G59" s="251"/>
      <c r="H59" s="251"/>
      <c r="I59" s="251"/>
      <c r="J59" s="251"/>
      <c r="K59" s="251"/>
      <c r="L59" s="251"/>
      <c r="M59" s="251"/>
      <c r="N59" s="251"/>
      <c r="O59" s="251"/>
      <c r="P59" s="251"/>
      <c r="Q59" s="251"/>
      <c r="R59" s="251"/>
    </row>
    <row r="60" spans="1:18" x14ac:dyDescent="0.25">
      <c r="A60" s="251"/>
      <c r="B60" s="251"/>
      <c r="C60" s="251"/>
      <c r="D60" s="251"/>
      <c r="E60" s="251"/>
      <c r="F60" s="251"/>
      <c r="G60" s="251"/>
      <c r="H60" s="251"/>
      <c r="I60" s="251"/>
      <c r="J60" s="251"/>
      <c r="K60" s="251"/>
      <c r="L60" s="251"/>
      <c r="M60" s="251"/>
      <c r="N60" s="251"/>
      <c r="O60" s="251"/>
      <c r="P60" s="251"/>
      <c r="Q60" s="251"/>
      <c r="R60" s="251"/>
    </row>
    <row r="61" spans="1:18" x14ac:dyDescent="0.25">
      <c r="A61" s="251"/>
      <c r="B61" s="251"/>
      <c r="C61" s="251"/>
      <c r="D61" s="251"/>
      <c r="E61" s="251"/>
      <c r="F61" s="251"/>
      <c r="G61" s="251"/>
      <c r="H61" s="251"/>
      <c r="I61" s="251"/>
      <c r="J61" s="251"/>
      <c r="K61" s="251"/>
      <c r="L61" s="251"/>
      <c r="M61" s="251"/>
      <c r="N61" s="251"/>
      <c r="O61" s="251"/>
      <c r="P61" s="251"/>
      <c r="Q61" s="251"/>
      <c r="R61" s="251"/>
    </row>
    <row r="62" spans="1:18" x14ac:dyDescent="0.25">
      <c r="A62" s="251"/>
      <c r="B62" s="251"/>
      <c r="C62" s="251"/>
      <c r="D62" s="251"/>
      <c r="E62" s="251"/>
      <c r="F62" s="251"/>
      <c r="G62" s="251"/>
      <c r="H62" s="251"/>
      <c r="I62" s="251"/>
      <c r="J62" s="251"/>
      <c r="K62" s="251"/>
      <c r="L62" s="251"/>
      <c r="M62" s="251"/>
      <c r="N62" s="251"/>
      <c r="O62" s="251"/>
      <c r="P62" s="251"/>
      <c r="Q62" s="251"/>
      <c r="R62" s="251"/>
    </row>
    <row r="63" spans="1:18" x14ac:dyDescent="0.25">
      <c r="A63" s="251"/>
      <c r="B63" s="251"/>
      <c r="C63" s="251"/>
      <c r="D63" s="251"/>
      <c r="E63" s="251"/>
      <c r="F63" s="251"/>
      <c r="G63" s="251"/>
      <c r="H63" s="251"/>
      <c r="I63" s="251"/>
      <c r="J63" s="251"/>
      <c r="K63" s="251"/>
      <c r="L63" s="251"/>
      <c r="M63" s="251"/>
      <c r="N63" s="251"/>
      <c r="O63" s="251"/>
      <c r="P63" s="251"/>
      <c r="Q63" s="251"/>
      <c r="R63" s="251"/>
    </row>
    <row r="64" spans="1:18" x14ac:dyDescent="0.25">
      <c r="A64" s="251"/>
      <c r="B64" s="251"/>
      <c r="C64" s="251"/>
      <c r="D64" s="251"/>
      <c r="E64" s="251"/>
      <c r="F64" s="251"/>
      <c r="G64" s="251"/>
      <c r="H64" s="251"/>
      <c r="I64" s="251"/>
      <c r="J64" s="251"/>
      <c r="K64" s="251"/>
      <c r="L64" s="251"/>
      <c r="M64" s="251"/>
      <c r="N64" s="251"/>
      <c r="O64" s="251"/>
      <c r="P64" s="251"/>
      <c r="Q64" s="251"/>
      <c r="R64" s="251"/>
    </row>
    <row r="65" spans="1:18" x14ac:dyDescent="0.25">
      <c r="A65" s="251"/>
      <c r="B65" s="251"/>
      <c r="C65" s="251"/>
      <c r="D65" s="251"/>
      <c r="E65" s="251"/>
      <c r="F65" s="251"/>
      <c r="G65" s="251"/>
      <c r="H65" s="251"/>
      <c r="I65" s="251"/>
      <c r="J65" s="251"/>
      <c r="K65" s="251"/>
      <c r="L65" s="251"/>
      <c r="M65" s="251"/>
      <c r="N65" s="251"/>
      <c r="O65" s="251"/>
      <c r="P65" s="251"/>
      <c r="Q65" s="251"/>
      <c r="R65" s="251"/>
    </row>
    <row r="66" spans="1:18" x14ac:dyDescent="0.25">
      <c r="A66" s="251"/>
      <c r="B66" s="251"/>
      <c r="C66" s="251"/>
      <c r="D66" s="251"/>
      <c r="E66" s="251"/>
      <c r="F66" s="251"/>
      <c r="G66" s="251"/>
      <c r="H66" s="251"/>
      <c r="I66" s="251"/>
      <c r="J66" s="251"/>
      <c r="K66" s="251"/>
      <c r="L66" s="251"/>
      <c r="M66" s="251"/>
      <c r="N66" s="251"/>
      <c r="O66" s="251"/>
      <c r="P66" s="251"/>
      <c r="Q66" s="251"/>
      <c r="R66" s="251"/>
    </row>
    <row r="67" spans="1:18" x14ac:dyDescent="0.25">
      <c r="A67" s="251"/>
      <c r="B67" s="251"/>
      <c r="C67" s="251"/>
      <c r="D67" s="251"/>
      <c r="E67" s="251"/>
      <c r="F67" s="251"/>
      <c r="G67" s="251"/>
      <c r="H67" s="251"/>
      <c r="I67" s="251"/>
      <c r="J67" s="251"/>
      <c r="K67" s="251"/>
      <c r="L67" s="251"/>
      <c r="M67" s="251"/>
      <c r="N67" s="251"/>
      <c r="O67" s="251"/>
      <c r="P67" s="251"/>
      <c r="Q67" s="251"/>
      <c r="R67" s="251"/>
    </row>
    <row r="68" spans="1:18" x14ac:dyDescent="0.25">
      <c r="A68" s="251"/>
      <c r="B68" s="251"/>
      <c r="C68" s="251"/>
      <c r="D68" s="251"/>
      <c r="E68" s="251"/>
      <c r="F68" s="251"/>
      <c r="G68" s="251"/>
      <c r="H68" s="251"/>
      <c r="I68" s="251"/>
      <c r="J68" s="251"/>
      <c r="K68" s="251"/>
      <c r="L68" s="251"/>
      <c r="M68" s="251"/>
      <c r="N68" s="251"/>
      <c r="O68" s="251"/>
      <c r="P68" s="251"/>
      <c r="Q68" s="251"/>
      <c r="R68" s="251"/>
    </row>
    <row r="69" spans="1:18" x14ac:dyDescent="0.25">
      <c r="A69" s="251"/>
      <c r="B69" s="251"/>
      <c r="C69" s="251"/>
      <c r="D69" s="251"/>
      <c r="E69" s="251"/>
      <c r="F69" s="251"/>
      <c r="G69" s="251"/>
      <c r="H69" s="251"/>
      <c r="I69" s="251"/>
      <c r="J69" s="251"/>
      <c r="K69" s="251"/>
      <c r="L69" s="251"/>
      <c r="M69" s="251"/>
      <c r="N69" s="251"/>
      <c r="O69" s="251"/>
      <c r="P69" s="251"/>
      <c r="Q69" s="251"/>
      <c r="R69" s="251"/>
    </row>
    <row r="70" spans="1:18" x14ac:dyDescent="0.25">
      <c r="A70" s="251"/>
      <c r="B70" s="251"/>
      <c r="C70" s="251"/>
      <c r="D70" s="251"/>
      <c r="E70" s="251"/>
      <c r="F70" s="251"/>
      <c r="G70" s="251"/>
      <c r="H70" s="251"/>
      <c r="I70" s="251"/>
      <c r="J70" s="251"/>
      <c r="K70" s="251"/>
      <c r="L70" s="251"/>
      <c r="M70" s="251"/>
      <c r="N70" s="251"/>
      <c r="O70" s="251"/>
      <c r="P70" s="251"/>
      <c r="Q70" s="251"/>
      <c r="R70" s="251"/>
    </row>
    <row r="71" spans="1:18" x14ac:dyDescent="0.25">
      <c r="A71" s="251"/>
      <c r="B71" s="251"/>
      <c r="C71" s="251"/>
      <c r="D71" s="251"/>
      <c r="E71" s="251"/>
      <c r="F71" s="251"/>
      <c r="G71" s="251"/>
      <c r="H71" s="251"/>
      <c r="I71" s="251"/>
      <c r="J71" s="251"/>
      <c r="K71" s="251"/>
      <c r="L71" s="251"/>
      <c r="M71" s="251"/>
      <c r="N71" s="251"/>
      <c r="O71" s="251"/>
      <c r="P71" s="251"/>
      <c r="Q71" s="251"/>
      <c r="R71" s="251"/>
    </row>
    <row r="72" spans="1:18" x14ac:dyDescent="0.25">
      <c r="A72" s="251"/>
      <c r="B72" s="251"/>
      <c r="C72" s="251"/>
      <c r="D72" s="251"/>
      <c r="E72" s="251"/>
      <c r="F72" s="251"/>
      <c r="G72" s="251"/>
      <c r="H72" s="251"/>
      <c r="I72" s="251"/>
      <c r="J72" s="251"/>
      <c r="K72" s="251"/>
      <c r="L72" s="251"/>
      <c r="M72" s="251"/>
      <c r="N72" s="251"/>
      <c r="O72" s="251"/>
      <c r="P72" s="251"/>
      <c r="Q72" s="251"/>
      <c r="R72" s="251"/>
    </row>
    <row r="73" spans="1:18" x14ac:dyDescent="0.25">
      <c r="A73" s="251"/>
      <c r="B73" s="251"/>
      <c r="C73" s="251"/>
      <c r="D73" s="251"/>
      <c r="E73" s="251"/>
      <c r="F73" s="251"/>
      <c r="G73" s="251"/>
      <c r="H73" s="251"/>
      <c r="I73" s="251"/>
      <c r="J73" s="251"/>
      <c r="K73" s="251"/>
      <c r="L73" s="251"/>
      <c r="M73" s="251"/>
      <c r="N73" s="251"/>
      <c r="O73" s="251"/>
      <c r="P73" s="251"/>
      <c r="Q73" s="251"/>
      <c r="R73" s="251"/>
    </row>
    <row r="74" spans="1:18" x14ac:dyDescent="0.25">
      <c r="A74" s="251"/>
      <c r="B74" s="251"/>
      <c r="C74" s="251"/>
      <c r="D74" s="251"/>
      <c r="E74" s="251"/>
      <c r="F74" s="251"/>
      <c r="G74" s="251"/>
      <c r="H74" s="251"/>
      <c r="I74" s="251"/>
      <c r="J74" s="251"/>
      <c r="K74" s="251"/>
      <c r="L74" s="251"/>
      <c r="M74" s="251"/>
      <c r="N74" s="251"/>
      <c r="O74" s="251"/>
      <c r="P74" s="251"/>
      <c r="Q74" s="251"/>
      <c r="R74" s="251"/>
    </row>
    <row r="75" spans="1:18" x14ac:dyDescent="0.25">
      <c r="A75" s="251"/>
      <c r="B75" s="251"/>
      <c r="C75" s="251"/>
      <c r="D75" s="251"/>
      <c r="E75" s="251"/>
      <c r="F75" s="251"/>
      <c r="G75" s="251"/>
      <c r="H75" s="251"/>
      <c r="I75" s="251"/>
      <c r="J75" s="251"/>
      <c r="K75" s="251"/>
      <c r="L75" s="251"/>
      <c r="M75" s="251"/>
      <c r="N75" s="251"/>
      <c r="O75" s="251"/>
      <c r="P75" s="251"/>
      <c r="Q75" s="251"/>
      <c r="R75" s="251"/>
    </row>
    <row r="76" spans="1:18" x14ac:dyDescent="0.25">
      <c r="A76" s="251"/>
      <c r="B76" s="251"/>
      <c r="C76" s="251"/>
      <c r="D76" s="251"/>
      <c r="E76" s="251"/>
      <c r="F76" s="251"/>
      <c r="G76" s="251"/>
      <c r="H76" s="251"/>
      <c r="I76" s="251"/>
      <c r="J76" s="251"/>
      <c r="K76" s="251"/>
      <c r="L76" s="251"/>
      <c r="M76" s="251"/>
      <c r="N76" s="251"/>
      <c r="O76" s="251"/>
      <c r="P76" s="251"/>
      <c r="Q76" s="251"/>
      <c r="R76" s="251"/>
    </row>
    <row r="77" spans="1:18" x14ac:dyDescent="0.25">
      <c r="A77" s="251"/>
      <c r="B77" s="251"/>
      <c r="C77" s="251"/>
      <c r="D77" s="251"/>
      <c r="E77" s="251"/>
      <c r="F77" s="251"/>
      <c r="G77" s="251"/>
      <c r="H77" s="251"/>
      <c r="I77" s="251"/>
      <c r="J77" s="251"/>
      <c r="K77" s="251"/>
      <c r="L77" s="251"/>
      <c r="M77" s="251"/>
      <c r="N77" s="251"/>
      <c r="O77" s="251"/>
      <c r="P77" s="251"/>
      <c r="Q77" s="251"/>
      <c r="R77" s="251"/>
    </row>
    <row r="78" spans="1:18" x14ac:dyDescent="0.25">
      <c r="A78" s="251"/>
      <c r="B78" s="251"/>
      <c r="C78" s="251"/>
      <c r="D78" s="251"/>
      <c r="E78" s="251"/>
      <c r="F78" s="251"/>
      <c r="G78" s="251"/>
      <c r="H78" s="251"/>
      <c r="I78" s="251"/>
      <c r="J78" s="251"/>
      <c r="K78" s="251"/>
      <c r="L78" s="251"/>
      <c r="M78" s="251"/>
      <c r="N78" s="251"/>
      <c r="O78" s="251"/>
      <c r="P78" s="251"/>
      <c r="Q78" s="251"/>
      <c r="R78" s="251"/>
    </row>
    <row r="79" spans="1:18" x14ac:dyDescent="0.25">
      <c r="A79" s="251"/>
      <c r="B79" s="251"/>
      <c r="C79" s="251"/>
      <c r="D79" s="251"/>
      <c r="E79" s="251"/>
      <c r="F79" s="251"/>
      <c r="G79" s="251"/>
      <c r="H79" s="251"/>
      <c r="I79" s="251"/>
      <c r="J79" s="251"/>
      <c r="K79" s="251"/>
      <c r="L79" s="251"/>
      <c r="M79" s="251"/>
      <c r="N79" s="251"/>
      <c r="O79" s="251"/>
      <c r="P79" s="251"/>
      <c r="Q79" s="251"/>
      <c r="R79" s="251"/>
    </row>
    <row r="80" spans="1:18" x14ac:dyDescent="0.25">
      <c r="A80" s="251"/>
      <c r="B80" s="251"/>
      <c r="C80" s="251"/>
      <c r="D80" s="251"/>
      <c r="E80" s="251"/>
      <c r="F80" s="251"/>
      <c r="G80" s="251"/>
      <c r="H80" s="251"/>
      <c r="I80" s="251"/>
      <c r="J80" s="251"/>
      <c r="K80" s="251"/>
      <c r="L80" s="251"/>
      <c r="M80" s="251"/>
      <c r="N80" s="251"/>
      <c r="O80" s="251"/>
      <c r="P80" s="251"/>
      <c r="Q80" s="251"/>
      <c r="R80" s="251"/>
    </row>
    <row r="81" spans="1:18" x14ac:dyDescent="0.25">
      <c r="A81" s="251"/>
      <c r="B81" s="251"/>
      <c r="C81" s="251"/>
      <c r="D81" s="251"/>
      <c r="E81" s="251"/>
      <c r="F81" s="251"/>
      <c r="G81" s="251"/>
      <c r="H81" s="251"/>
      <c r="I81" s="251"/>
      <c r="J81" s="251"/>
      <c r="K81" s="251"/>
      <c r="L81" s="251"/>
      <c r="M81" s="251"/>
      <c r="N81" s="251"/>
      <c r="O81" s="251"/>
      <c r="P81" s="251"/>
      <c r="Q81" s="251"/>
      <c r="R81" s="251"/>
    </row>
    <row r="82" spans="1:18" x14ac:dyDescent="0.25">
      <c r="A82" s="251"/>
      <c r="B82" s="251"/>
      <c r="C82" s="251"/>
      <c r="D82" s="251"/>
      <c r="E82" s="251"/>
      <c r="F82" s="251"/>
      <c r="G82" s="251"/>
      <c r="H82" s="251"/>
      <c r="I82" s="251"/>
      <c r="J82" s="251"/>
      <c r="K82" s="251"/>
      <c r="L82" s="251"/>
      <c r="M82" s="251"/>
      <c r="N82" s="251"/>
      <c r="O82" s="251"/>
      <c r="P82" s="251"/>
      <c r="Q82" s="251"/>
      <c r="R82" s="251"/>
    </row>
    <row r="83" spans="1:18" x14ac:dyDescent="0.25">
      <c r="A83" s="251"/>
      <c r="B83" s="251"/>
      <c r="C83" s="251"/>
      <c r="D83" s="251"/>
      <c r="E83" s="251"/>
      <c r="F83" s="251"/>
      <c r="G83" s="251"/>
      <c r="H83" s="251"/>
      <c r="I83" s="251"/>
      <c r="J83" s="251"/>
      <c r="K83" s="251"/>
      <c r="L83" s="251"/>
      <c r="M83" s="251"/>
      <c r="N83" s="251"/>
      <c r="O83" s="251"/>
      <c r="P83" s="251"/>
      <c r="Q83" s="251"/>
      <c r="R83" s="251"/>
    </row>
    <row r="84" spans="1:18" x14ac:dyDescent="0.25">
      <c r="A84" s="251"/>
      <c r="B84" s="251"/>
      <c r="C84" s="251"/>
      <c r="D84" s="251"/>
      <c r="E84" s="251"/>
      <c r="F84" s="251"/>
      <c r="G84" s="251"/>
      <c r="H84" s="251"/>
      <c r="I84" s="251"/>
      <c r="J84" s="251"/>
      <c r="K84" s="251"/>
      <c r="L84" s="251"/>
      <c r="M84" s="251"/>
      <c r="N84" s="251"/>
      <c r="O84" s="251"/>
      <c r="P84" s="251"/>
      <c r="Q84" s="251"/>
      <c r="R84" s="251"/>
    </row>
    <row r="85" spans="1:18" x14ac:dyDescent="0.25">
      <c r="A85" s="251"/>
      <c r="B85" s="251"/>
      <c r="C85" s="251"/>
      <c r="D85" s="251"/>
      <c r="E85" s="251"/>
      <c r="F85" s="251"/>
      <c r="G85" s="251"/>
      <c r="H85" s="251"/>
      <c r="I85" s="251"/>
      <c r="J85" s="251"/>
      <c r="K85" s="251"/>
      <c r="L85" s="251"/>
      <c r="M85" s="251"/>
      <c r="N85" s="251"/>
      <c r="O85" s="251"/>
      <c r="P85" s="251"/>
      <c r="Q85" s="251"/>
      <c r="R85" s="251"/>
    </row>
    <row r="86" spans="1:18" x14ac:dyDescent="0.25">
      <c r="A86" s="251"/>
      <c r="B86" s="251"/>
      <c r="C86" s="251"/>
      <c r="D86" s="251"/>
      <c r="E86" s="251"/>
      <c r="F86" s="251"/>
      <c r="G86" s="251"/>
      <c r="H86" s="251"/>
      <c r="I86" s="251"/>
      <c r="J86" s="251"/>
      <c r="K86" s="251"/>
      <c r="L86" s="251"/>
      <c r="M86" s="251"/>
      <c r="N86" s="251"/>
      <c r="O86" s="251"/>
      <c r="P86" s="251"/>
      <c r="Q86" s="251"/>
      <c r="R86" s="251"/>
    </row>
    <row r="87" spans="1:18" x14ac:dyDescent="0.25">
      <c r="A87" s="251"/>
      <c r="B87" s="251"/>
      <c r="C87" s="251"/>
      <c r="D87" s="251"/>
      <c r="E87" s="251"/>
      <c r="F87" s="251"/>
      <c r="G87" s="251"/>
      <c r="H87" s="251"/>
      <c r="I87" s="251"/>
      <c r="J87" s="251"/>
      <c r="K87" s="251"/>
      <c r="L87" s="251"/>
      <c r="M87" s="251"/>
      <c r="N87" s="251"/>
      <c r="O87" s="251"/>
      <c r="P87" s="251"/>
      <c r="Q87" s="251"/>
      <c r="R87" s="251"/>
    </row>
    <row r="88" spans="1:18" x14ac:dyDescent="0.25">
      <c r="A88" s="251"/>
      <c r="B88" s="251"/>
      <c r="C88" s="251"/>
      <c r="D88" s="251"/>
      <c r="E88" s="251"/>
      <c r="F88" s="251"/>
      <c r="G88" s="251"/>
      <c r="H88" s="251"/>
      <c r="I88" s="251"/>
      <c r="J88" s="251"/>
      <c r="K88" s="251"/>
      <c r="L88" s="251"/>
      <c r="M88" s="251"/>
      <c r="N88" s="251"/>
      <c r="O88" s="251"/>
      <c r="P88" s="251"/>
      <c r="Q88" s="251"/>
      <c r="R88" s="251"/>
    </row>
    <row r="89" spans="1:18" x14ac:dyDescent="0.25">
      <c r="A89" s="251"/>
      <c r="B89" s="251"/>
      <c r="C89" s="251"/>
      <c r="D89" s="251"/>
      <c r="E89" s="251"/>
      <c r="F89" s="251"/>
      <c r="G89" s="251"/>
      <c r="H89" s="251"/>
      <c r="I89" s="251"/>
      <c r="J89" s="251"/>
      <c r="K89" s="251"/>
      <c r="L89" s="251"/>
      <c r="M89" s="251"/>
      <c r="N89" s="251"/>
      <c r="O89" s="251"/>
      <c r="P89" s="251"/>
      <c r="Q89" s="251"/>
      <c r="R89" s="251"/>
    </row>
    <row r="90" spans="1:18" x14ac:dyDescent="0.25">
      <c r="A90" s="251"/>
      <c r="B90" s="251"/>
      <c r="C90" s="251"/>
      <c r="D90" s="251"/>
      <c r="E90" s="251"/>
      <c r="F90" s="251"/>
      <c r="G90" s="251"/>
      <c r="H90" s="251"/>
      <c r="I90" s="251"/>
      <c r="J90" s="251"/>
      <c r="K90" s="251"/>
      <c r="L90" s="251"/>
      <c r="M90" s="251"/>
      <c r="N90" s="251"/>
      <c r="O90" s="251"/>
      <c r="P90" s="251"/>
      <c r="Q90" s="251"/>
      <c r="R90" s="251"/>
    </row>
    <row r="91" spans="1:18" x14ac:dyDescent="0.25">
      <c r="A91" s="251"/>
      <c r="B91" s="251"/>
      <c r="C91" s="251"/>
      <c r="D91" s="251"/>
      <c r="E91" s="251"/>
      <c r="F91" s="251"/>
      <c r="G91" s="251"/>
      <c r="H91" s="251"/>
      <c r="I91" s="251"/>
      <c r="J91" s="251"/>
      <c r="K91" s="251"/>
      <c r="L91" s="251"/>
      <c r="M91" s="251"/>
      <c r="N91" s="251"/>
      <c r="O91" s="251"/>
      <c r="P91" s="251"/>
      <c r="Q91" s="251"/>
      <c r="R91" s="251"/>
    </row>
    <row r="92" spans="1:18" x14ac:dyDescent="0.25">
      <c r="A92" s="251"/>
      <c r="B92" s="251"/>
      <c r="C92" s="251"/>
      <c r="D92" s="251"/>
      <c r="E92" s="251"/>
      <c r="F92" s="251"/>
      <c r="G92" s="251"/>
      <c r="H92" s="251"/>
      <c r="I92" s="251"/>
      <c r="J92" s="251"/>
      <c r="K92" s="251"/>
      <c r="L92" s="251"/>
      <c r="M92" s="251"/>
      <c r="N92" s="251"/>
      <c r="O92" s="251"/>
      <c r="P92" s="251"/>
      <c r="Q92" s="251"/>
      <c r="R92" s="251"/>
    </row>
    <row r="93" spans="1:18" x14ac:dyDescent="0.25">
      <c r="A93" s="251"/>
      <c r="B93" s="251"/>
      <c r="C93" s="251"/>
      <c r="D93" s="251"/>
      <c r="E93" s="251"/>
      <c r="F93" s="251"/>
      <c r="G93" s="251"/>
      <c r="H93" s="251"/>
      <c r="I93" s="251"/>
      <c r="J93" s="251"/>
      <c r="K93" s="251"/>
      <c r="L93" s="251"/>
      <c r="M93" s="251"/>
      <c r="N93" s="251"/>
      <c r="O93" s="251"/>
      <c r="P93" s="251"/>
      <c r="Q93" s="251"/>
      <c r="R93" s="251"/>
    </row>
    <row r="94" spans="1:18" x14ac:dyDescent="0.25">
      <c r="A94" s="251"/>
      <c r="B94" s="251"/>
      <c r="C94" s="251"/>
      <c r="D94" s="251"/>
      <c r="E94" s="251"/>
      <c r="F94" s="251"/>
      <c r="G94" s="251"/>
      <c r="H94" s="251"/>
      <c r="I94" s="251"/>
      <c r="J94" s="251"/>
      <c r="K94" s="251"/>
      <c r="L94" s="251"/>
      <c r="M94" s="251"/>
      <c r="N94" s="251"/>
      <c r="O94" s="251"/>
      <c r="P94" s="251"/>
      <c r="Q94" s="251"/>
      <c r="R94" s="251"/>
    </row>
    <row r="95" spans="1:18" x14ac:dyDescent="0.25">
      <c r="A95" s="251"/>
      <c r="B95" s="251"/>
      <c r="C95" s="251"/>
      <c r="D95" s="251"/>
      <c r="E95" s="251"/>
      <c r="F95" s="251"/>
      <c r="G95" s="251"/>
      <c r="H95" s="251"/>
      <c r="I95" s="251"/>
      <c r="J95" s="251"/>
      <c r="K95" s="251"/>
      <c r="L95" s="251"/>
      <c r="M95" s="251"/>
      <c r="N95" s="251"/>
      <c r="O95" s="251"/>
      <c r="P95" s="251"/>
      <c r="Q95" s="251"/>
      <c r="R95" s="251"/>
    </row>
    <row r="96" spans="1:18" x14ac:dyDescent="0.25">
      <c r="A96" s="251"/>
      <c r="B96" s="251"/>
      <c r="C96" s="251"/>
      <c r="D96" s="251"/>
      <c r="E96" s="251"/>
      <c r="F96" s="251"/>
      <c r="G96" s="251"/>
      <c r="H96" s="251"/>
      <c r="I96" s="251"/>
      <c r="J96" s="251"/>
      <c r="K96" s="251"/>
      <c r="L96" s="251"/>
      <c r="M96" s="251"/>
      <c r="N96" s="251"/>
      <c r="O96" s="251"/>
      <c r="P96" s="251"/>
      <c r="Q96" s="251"/>
      <c r="R96" s="251"/>
    </row>
    <row r="97" spans="1:18" x14ac:dyDescent="0.25">
      <c r="A97" s="251"/>
      <c r="B97" s="251"/>
      <c r="C97" s="251"/>
      <c r="D97" s="251"/>
      <c r="E97" s="251"/>
      <c r="F97" s="251"/>
      <c r="G97" s="251"/>
      <c r="H97" s="251"/>
      <c r="I97" s="251"/>
      <c r="J97" s="251"/>
      <c r="K97" s="251"/>
      <c r="L97" s="251"/>
      <c r="M97" s="251"/>
      <c r="N97" s="251"/>
      <c r="O97" s="251"/>
      <c r="P97" s="251"/>
      <c r="Q97" s="251"/>
      <c r="R97" s="251"/>
    </row>
    <row r="98" spans="1:18" x14ac:dyDescent="0.25">
      <c r="A98" s="251"/>
      <c r="B98" s="251"/>
      <c r="C98" s="251"/>
      <c r="D98" s="251"/>
      <c r="E98" s="251"/>
      <c r="F98" s="251"/>
      <c r="G98" s="251"/>
      <c r="H98" s="251"/>
      <c r="I98" s="251"/>
      <c r="J98" s="251"/>
      <c r="K98" s="251"/>
      <c r="L98" s="251"/>
      <c r="M98" s="251"/>
      <c r="N98" s="251"/>
      <c r="O98" s="251"/>
      <c r="P98" s="251"/>
      <c r="Q98" s="251"/>
      <c r="R98" s="251"/>
    </row>
    <row r="99" spans="1:18" x14ac:dyDescent="0.25">
      <c r="A99" s="251"/>
      <c r="B99" s="251"/>
      <c r="C99" s="251"/>
      <c r="D99" s="251"/>
      <c r="E99" s="251"/>
      <c r="F99" s="251"/>
      <c r="G99" s="251"/>
      <c r="H99" s="251"/>
      <c r="I99" s="251"/>
      <c r="J99" s="251"/>
      <c r="K99" s="251"/>
      <c r="L99" s="251"/>
      <c r="M99" s="251"/>
      <c r="N99" s="251"/>
      <c r="O99" s="251"/>
      <c r="P99" s="251"/>
      <c r="Q99" s="251"/>
      <c r="R99" s="251"/>
    </row>
    <row r="100" spans="1:18" x14ac:dyDescent="0.25">
      <c r="A100" s="251"/>
      <c r="B100" s="251"/>
      <c r="C100" s="251"/>
      <c r="D100" s="251"/>
      <c r="E100" s="251"/>
      <c r="F100" s="251"/>
      <c r="G100" s="251"/>
      <c r="H100" s="251"/>
      <c r="I100" s="251"/>
      <c r="J100" s="251"/>
      <c r="K100" s="251"/>
      <c r="L100" s="251"/>
      <c r="M100" s="251"/>
      <c r="N100" s="251"/>
      <c r="O100" s="251"/>
      <c r="P100" s="251"/>
      <c r="Q100" s="251"/>
      <c r="R100" s="251"/>
    </row>
    <row r="101" spans="1:18" x14ac:dyDescent="0.25">
      <c r="A101" s="251"/>
      <c r="B101" s="251"/>
      <c r="C101" s="251"/>
      <c r="D101" s="251"/>
      <c r="E101" s="251"/>
      <c r="F101" s="251"/>
      <c r="G101" s="251"/>
      <c r="H101" s="251"/>
      <c r="I101" s="251"/>
      <c r="J101" s="251"/>
      <c r="K101" s="251"/>
      <c r="L101" s="251"/>
      <c r="M101" s="251"/>
      <c r="N101" s="251"/>
      <c r="O101" s="251"/>
      <c r="P101" s="251"/>
      <c r="Q101" s="251"/>
      <c r="R101" s="251"/>
    </row>
    <row r="102" spans="1:18" x14ac:dyDescent="0.25">
      <c r="A102" s="251"/>
      <c r="B102" s="251"/>
      <c r="C102" s="251"/>
      <c r="D102" s="251"/>
      <c r="E102" s="251"/>
      <c r="F102" s="251"/>
      <c r="G102" s="251"/>
      <c r="H102" s="251"/>
      <c r="I102" s="251"/>
      <c r="J102" s="251"/>
      <c r="K102" s="251"/>
      <c r="L102" s="251"/>
      <c r="M102" s="251"/>
      <c r="N102" s="251"/>
      <c r="O102" s="251"/>
      <c r="P102" s="251"/>
      <c r="Q102" s="251"/>
      <c r="R102" s="251"/>
    </row>
    <row r="103" spans="1:18" x14ac:dyDescent="0.25">
      <c r="A103" s="251"/>
      <c r="B103" s="251"/>
      <c r="C103" s="251"/>
      <c r="D103" s="251"/>
      <c r="E103" s="251"/>
      <c r="F103" s="251"/>
      <c r="G103" s="251"/>
      <c r="H103" s="251"/>
      <c r="I103" s="251"/>
      <c r="J103" s="251"/>
      <c r="K103" s="251"/>
      <c r="L103" s="251"/>
      <c r="M103" s="251"/>
      <c r="N103" s="251"/>
      <c r="O103" s="251"/>
      <c r="P103" s="251"/>
      <c r="Q103" s="251"/>
      <c r="R103" s="251"/>
    </row>
    <row r="104" spans="1:18" x14ac:dyDescent="0.25">
      <c r="A104" s="251"/>
      <c r="B104" s="251"/>
      <c r="C104" s="251"/>
      <c r="D104" s="251"/>
      <c r="E104" s="251"/>
      <c r="F104" s="251"/>
      <c r="G104" s="251"/>
      <c r="H104" s="251"/>
      <c r="I104" s="251"/>
      <c r="J104" s="251"/>
      <c r="K104" s="251"/>
      <c r="L104" s="251"/>
      <c r="M104" s="251"/>
      <c r="N104" s="251"/>
      <c r="O104" s="251"/>
      <c r="P104" s="251"/>
      <c r="Q104" s="251"/>
      <c r="R104" s="251"/>
    </row>
    <row r="105" spans="1:18" x14ac:dyDescent="0.25">
      <c r="A105" s="251"/>
      <c r="B105" s="251"/>
      <c r="C105" s="251"/>
      <c r="D105" s="251"/>
      <c r="E105" s="251"/>
      <c r="F105" s="251"/>
      <c r="G105" s="251"/>
      <c r="H105" s="251"/>
      <c r="I105" s="251"/>
      <c r="J105" s="251"/>
      <c r="K105" s="251"/>
      <c r="L105" s="251"/>
      <c r="M105" s="251"/>
      <c r="N105" s="251"/>
      <c r="O105" s="251"/>
      <c r="P105" s="251"/>
      <c r="Q105" s="251"/>
      <c r="R105" s="251"/>
    </row>
    <row r="106" spans="1:18" x14ac:dyDescent="0.25">
      <c r="A106" s="251"/>
      <c r="B106" s="251"/>
      <c r="C106" s="251"/>
      <c r="D106" s="251"/>
      <c r="E106" s="251"/>
      <c r="F106" s="251"/>
      <c r="G106" s="251"/>
      <c r="H106" s="251"/>
      <c r="I106" s="251"/>
      <c r="J106" s="251"/>
      <c r="K106" s="251"/>
      <c r="L106" s="251"/>
      <c r="M106" s="251"/>
      <c r="N106" s="251"/>
      <c r="O106" s="251"/>
      <c r="P106" s="251"/>
      <c r="Q106" s="251"/>
      <c r="R106" s="251"/>
    </row>
    <row r="107" spans="1:18" x14ac:dyDescent="0.25">
      <c r="A107" s="251"/>
      <c r="B107" s="251"/>
      <c r="C107" s="251"/>
      <c r="D107" s="251"/>
      <c r="E107" s="251"/>
      <c r="F107" s="251"/>
      <c r="G107" s="251"/>
      <c r="H107" s="251"/>
      <c r="I107" s="251"/>
      <c r="J107" s="251"/>
      <c r="K107" s="251"/>
      <c r="L107" s="251"/>
      <c r="M107" s="251"/>
      <c r="N107" s="251"/>
      <c r="O107" s="251"/>
      <c r="P107" s="251"/>
      <c r="Q107" s="251"/>
      <c r="R107" s="251"/>
    </row>
    <row r="108" spans="1:18" x14ac:dyDescent="0.25">
      <c r="A108" s="251"/>
      <c r="B108" s="251"/>
      <c r="C108" s="251"/>
      <c r="D108" s="251"/>
      <c r="E108" s="251"/>
      <c r="F108" s="251"/>
      <c r="G108" s="251"/>
      <c r="H108" s="251"/>
      <c r="I108" s="251"/>
      <c r="J108" s="251"/>
      <c r="K108" s="251"/>
      <c r="L108" s="251"/>
      <c r="M108" s="251"/>
      <c r="N108" s="251"/>
      <c r="O108" s="251"/>
      <c r="P108" s="251"/>
      <c r="Q108" s="251"/>
      <c r="R108" s="251"/>
    </row>
    <row r="109" spans="1:18" x14ac:dyDescent="0.25">
      <c r="A109" s="251"/>
      <c r="B109" s="251"/>
      <c r="C109" s="251"/>
      <c r="D109" s="251"/>
      <c r="E109" s="251"/>
      <c r="F109" s="251"/>
      <c r="G109" s="251"/>
      <c r="H109" s="251"/>
      <c r="I109" s="251"/>
      <c r="J109" s="251"/>
      <c r="K109" s="251"/>
      <c r="L109" s="251"/>
      <c r="M109" s="251"/>
      <c r="N109" s="251"/>
      <c r="O109" s="251"/>
      <c r="P109" s="251"/>
      <c r="Q109" s="251"/>
      <c r="R109" s="251"/>
    </row>
    <row r="110" spans="1:18" x14ac:dyDescent="0.25">
      <c r="A110" s="251"/>
      <c r="B110" s="251"/>
      <c r="C110" s="251"/>
      <c r="D110" s="251"/>
      <c r="E110" s="251"/>
      <c r="F110" s="251"/>
      <c r="G110" s="251"/>
      <c r="H110" s="251"/>
      <c r="I110" s="251"/>
      <c r="J110" s="251"/>
      <c r="K110" s="251"/>
      <c r="L110" s="251"/>
      <c r="M110" s="251"/>
      <c r="N110" s="251"/>
      <c r="O110" s="251"/>
      <c r="P110" s="251"/>
      <c r="Q110" s="251"/>
      <c r="R110" s="251"/>
    </row>
    <row r="111" spans="1:18" x14ac:dyDescent="0.25">
      <c r="A111" s="251"/>
      <c r="B111" s="251"/>
      <c r="C111" s="251"/>
      <c r="D111" s="251"/>
      <c r="E111" s="251"/>
      <c r="F111" s="251"/>
      <c r="G111" s="251"/>
      <c r="H111" s="251"/>
      <c r="I111" s="251"/>
      <c r="J111" s="251"/>
      <c r="K111" s="251"/>
      <c r="L111" s="251"/>
      <c r="M111" s="251"/>
      <c r="N111" s="251"/>
      <c r="O111" s="251"/>
      <c r="P111" s="251"/>
      <c r="Q111" s="251"/>
      <c r="R111" s="251"/>
    </row>
    <row r="112" spans="1:18" x14ac:dyDescent="0.25">
      <c r="A112" s="251"/>
      <c r="B112" s="251"/>
      <c r="C112" s="251"/>
      <c r="D112" s="251"/>
      <c r="E112" s="251"/>
      <c r="F112" s="251"/>
      <c r="G112" s="251"/>
      <c r="H112" s="251"/>
      <c r="I112" s="251"/>
      <c r="J112" s="251"/>
      <c r="K112" s="251"/>
      <c r="L112" s="251"/>
      <c r="M112" s="251"/>
      <c r="N112" s="251"/>
      <c r="O112" s="251"/>
      <c r="P112" s="251"/>
      <c r="Q112" s="251"/>
      <c r="R112" s="251"/>
    </row>
    <row r="113" spans="1:18" x14ac:dyDescent="0.25">
      <c r="A113" s="251"/>
      <c r="B113" s="251"/>
      <c r="C113" s="251"/>
      <c r="D113" s="251"/>
      <c r="E113" s="251"/>
      <c r="F113" s="251"/>
      <c r="G113" s="251"/>
      <c r="H113" s="251"/>
      <c r="I113" s="251"/>
      <c r="J113" s="251"/>
      <c r="K113" s="251"/>
      <c r="L113" s="251"/>
      <c r="M113" s="251"/>
      <c r="N113" s="251"/>
      <c r="O113" s="251"/>
      <c r="P113" s="251"/>
      <c r="Q113" s="251"/>
      <c r="R113" s="251"/>
    </row>
    <row r="114" spans="1:18" x14ac:dyDescent="0.25">
      <c r="A114" s="251"/>
      <c r="B114" s="251"/>
      <c r="C114" s="251"/>
      <c r="D114" s="251"/>
      <c r="E114" s="251"/>
      <c r="F114" s="251"/>
      <c r="G114" s="251"/>
      <c r="H114" s="251"/>
      <c r="I114" s="251"/>
      <c r="J114" s="251"/>
      <c r="K114" s="251"/>
      <c r="L114" s="251"/>
      <c r="M114" s="251"/>
      <c r="N114" s="251"/>
      <c r="O114" s="251"/>
      <c r="P114" s="251"/>
      <c r="Q114" s="251"/>
      <c r="R114" s="251"/>
    </row>
    <row r="115" spans="1:18" x14ac:dyDescent="0.25">
      <c r="A115" s="251"/>
      <c r="B115" s="251"/>
      <c r="C115" s="251"/>
      <c r="D115" s="251"/>
      <c r="E115" s="251"/>
      <c r="F115" s="251"/>
      <c r="G115" s="251"/>
      <c r="H115" s="251"/>
      <c r="I115" s="251"/>
      <c r="J115" s="251"/>
      <c r="K115" s="251"/>
      <c r="L115" s="251"/>
      <c r="M115" s="251"/>
      <c r="N115" s="251"/>
      <c r="O115" s="251"/>
      <c r="P115" s="251"/>
      <c r="Q115" s="251"/>
      <c r="R115" s="251"/>
    </row>
    <row r="116" spans="1:18" x14ac:dyDescent="0.25">
      <c r="A116" s="251"/>
      <c r="B116" s="251"/>
      <c r="C116" s="251"/>
      <c r="D116" s="251"/>
      <c r="E116" s="251"/>
      <c r="F116" s="251"/>
      <c r="G116" s="251"/>
      <c r="H116" s="251"/>
      <c r="I116" s="251"/>
      <c r="J116" s="251"/>
      <c r="K116" s="251"/>
      <c r="L116" s="251"/>
      <c r="M116" s="251"/>
      <c r="N116" s="251"/>
      <c r="O116" s="251"/>
      <c r="P116" s="251"/>
      <c r="Q116" s="251"/>
      <c r="R116" s="251"/>
    </row>
    <row r="117" spans="1:18" x14ac:dyDescent="0.25">
      <c r="A117" s="251"/>
      <c r="B117" s="251"/>
      <c r="C117" s="251"/>
      <c r="D117" s="251"/>
      <c r="E117" s="251"/>
      <c r="F117" s="251"/>
      <c r="G117" s="251"/>
      <c r="H117" s="251"/>
      <c r="I117" s="251"/>
      <c r="J117" s="251"/>
      <c r="K117" s="251"/>
      <c r="L117" s="251"/>
      <c r="M117" s="251"/>
      <c r="N117" s="251"/>
      <c r="O117" s="251"/>
      <c r="P117" s="251"/>
      <c r="Q117" s="251"/>
      <c r="R117" s="251"/>
    </row>
    <row r="118" spans="1:18" x14ac:dyDescent="0.25">
      <c r="A118" s="251"/>
      <c r="B118" s="251"/>
      <c r="C118" s="251"/>
      <c r="D118" s="251"/>
      <c r="E118" s="251"/>
      <c r="F118" s="251"/>
      <c r="G118" s="251"/>
      <c r="H118" s="251"/>
      <c r="I118" s="251"/>
      <c r="J118" s="251"/>
      <c r="K118" s="251"/>
      <c r="L118" s="251"/>
      <c r="M118" s="251"/>
      <c r="N118" s="251"/>
      <c r="O118" s="251"/>
      <c r="P118" s="251"/>
      <c r="Q118" s="251"/>
      <c r="R118" s="251"/>
    </row>
    <row r="119" spans="1:18" x14ac:dyDescent="0.25">
      <c r="A119" s="251"/>
      <c r="B119" s="251"/>
      <c r="C119" s="251"/>
      <c r="D119" s="251"/>
      <c r="E119" s="251"/>
      <c r="F119" s="251"/>
      <c r="G119" s="251"/>
      <c r="H119" s="251"/>
      <c r="I119" s="251"/>
      <c r="J119" s="251"/>
      <c r="K119" s="251"/>
      <c r="L119" s="251"/>
      <c r="M119" s="251"/>
      <c r="N119" s="251"/>
      <c r="O119" s="251"/>
      <c r="P119" s="251"/>
      <c r="Q119" s="251"/>
      <c r="R119" s="251"/>
    </row>
    <row r="120" spans="1:18" x14ac:dyDescent="0.25">
      <c r="A120" s="251"/>
      <c r="B120" s="251"/>
      <c r="C120" s="251"/>
      <c r="D120" s="251"/>
      <c r="E120" s="251"/>
      <c r="F120" s="251"/>
      <c r="G120" s="251"/>
      <c r="H120" s="251"/>
      <c r="I120" s="251"/>
      <c r="J120" s="251"/>
      <c r="K120" s="251"/>
      <c r="L120" s="251"/>
      <c r="M120" s="251"/>
      <c r="N120" s="251"/>
      <c r="O120" s="251"/>
      <c r="P120" s="251"/>
      <c r="Q120" s="251"/>
      <c r="R120" s="251"/>
    </row>
    <row r="121" spans="1:18" x14ac:dyDescent="0.25">
      <c r="A121" s="251"/>
      <c r="B121" s="251"/>
      <c r="C121" s="251"/>
      <c r="D121" s="251"/>
      <c r="E121" s="251"/>
      <c r="F121" s="251"/>
      <c r="G121" s="251"/>
      <c r="H121" s="251"/>
      <c r="I121" s="251"/>
      <c r="J121" s="251"/>
      <c r="K121" s="251"/>
      <c r="L121" s="251"/>
      <c r="M121" s="251"/>
      <c r="N121" s="251"/>
      <c r="O121" s="251"/>
      <c r="P121" s="251"/>
      <c r="Q121" s="251"/>
      <c r="R121" s="251"/>
    </row>
    <row r="122" spans="1:18" x14ac:dyDescent="0.25">
      <c r="A122" s="251"/>
      <c r="B122" s="251"/>
      <c r="C122" s="251"/>
      <c r="D122" s="251"/>
      <c r="E122" s="251"/>
      <c r="F122" s="251"/>
      <c r="G122" s="251"/>
      <c r="H122" s="251"/>
      <c r="I122" s="251"/>
      <c r="J122" s="251"/>
      <c r="K122" s="251"/>
      <c r="L122" s="251"/>
      <c r="M122" s="251"/>
      <c r="N122" s="251"/>
      <c r="O122" s="251"/>
      <c r="P122" s="251"/>
      <c r="Q122" s="251"/>
      <c r="R122" s="251"/>
    </row>
    <row r="123" spans="1:18" x14ac:dyDescent="0.25">
      <c r="A123" s="251"/>
      <c r="B123" s="251"/>
      <c r="C123" s="251"/>
      <c r="D123" s="251"/>
      <c r="E123" s="251"/>
      <c r="F123" s="251"/>
      <c r="G123" s="251"/>
      <c r="H123" s="251"/>
      <c r="I123" s="251"/>
      <c r="J123" s="251"/>
      <c r="K123" s="251"/>
      <c r="L123" s="251"/>
      <c r="M123" s="251"/>
      <c r="N123" s="251"/>
      <c r="O123" s="251"/>
      <c r="P123" s="251"/>
      <c r="Q123" s="251"/>
      <c r="R123" s="251"/>
    </row>
    <row r="124" spans="1:18" x14ac:dyDescent="0.25">
      <c r="A124" s="251"/>
      <c r="B124" s="251"/>
      <c r="C124" s="251"/>
      <c r="D124" s="251"/>
      <c r="E124" s="251"/>
      <c r="F124" s="251"/>
      <c r="G124" s="251"/>
      <c r="H124" s="251"/>
      <c r="I124" s="251"/>
      <c r="J124" s="251"/>
      <c r="K124" s="251"/>
      <c r="L124" s="251"/>
      <c r="M124" s="251"/>
      <c r="N124" s="251"/>
      <c r="O124" s="251"/>
      <c r="P124" s="251"/>
      <c r="Q124" s="251"/>
      <c r="R124" s="251"/>
    </row>
    <row r="125" spans="1:18" x14ac:dyDescent="0.25">
      <c r="A125" s="251"/>
      <c r="B125" s="251"/>
      <c r="C125" s="251"/>
      <c r="D125" s="251"/>
      <c r="E125" s="251"/>
      <c r="F125" s="251"/>
      <c r="G125" s="251"/>
      <c r="H125" s="251"/>
      <c r="I125" s="251"/>
      <c r="J125" s="251"/>
      <c r="K125" s="251"/>
      <c r="L125" s="251"/>
      <c r="M125" s="251"/>
      <c r="N125" s="251"/>
      <c r="O125" s="251"/>
      <c r="P125" s="251"/>
      <c r="Q125" s="251"/>
      <c r="R125" s="251"/>
    </row>
    <row r="126" spans="1:18" x14ac:dyDescent="0.25">
      <c r="A126" s="251"/>
      <c r="B126" s="251"/>
      <c r="C126" s="251"/>
      <c r="D126" s="251"/>
      <c r="E126" s="251"/>
      <c r="F126" s="251"/>
      <c r="G126" s="251"/>
      <c r="H126" s="251"/>
      <c r="I126" s="251"/>
      <c r="J126" s="251"/>
      <c r="K126" s="251"/>
      <c r="L126" s="251"/>
      <c r="M126" s="251"/>
      <c r="N126" s="251"/>
      <c r="O126" s="251"/>
      <c r="P126" s="251"/>
      <c r="Q126" s="251"/>
      <c r="R126" s="251"/>
    </row>
    <row r="127" spans="1:18" x14ac:dyDescent="0.25">
      <c r="A127" s="251"/>
      <c r="B127" s="251"/>
      <c r="C127" s="251"/>
      <c r="D127" s="251"/>
      <c r="E127" s="251"/>
      <c r="F127" s="251"/>
      <c r="G127" s="251"/>
      <c r="H127" s="251"/>
      <c r="I127" s="251"/>
      <c r="J127" s="251"/>
      <c r="K127" s="251"/>
      <c r="L127" s="251"/>
      <c r="M127" s="251"/>
      <c r="N127" s="251"/>
      <c r="O127" s="251"/>
      <c r="P127" s="251"/>
      <c r="Q127" s="251"/>
      <c r="R127" s="251"/>
    </row>
    <row r="128" spans="1:18" x14ac:dyDescent="0.25">
      <c r="A128" s="251"/>
      <c r="B128" s="251"/>
      <c r="C128" s="251"/>
      <c r="D128" s="251"/>
      <c r="E128" s="251"/>
      <c r="F128" s="251"/>
      <c r="G128" s="251"/>
      <c r="H128" s="251"/>
      <c r="I128" s="251"/>
      <c r="J128" s="251"/>
      <c r="K128" s="251"/>
      <c r="L128" s="251"/>
      <c r="M128" s="251"/>
      <c r="N128" s="251"/>
      <c r="O128" s="251"/>
      <c r="P128" s="251"/>
      <c r="Q128" s="251"/>
      <c r="R128" s="251"/>
    </row>
    <row r="129" spans="1:18" x14ac:dyDescent="0.25">
      <c r="A129" s="251"/>
      <c r="B129" s="251"/>
      <c r="C129" s="251"/>
      <c r="D129" s="251"/>
      <c r="E129" s="251"/>
      <c r="F129" s="251"/>
      <c r="G129" s="251"/>
      <c r="H129" s="251"/>
      <c r="I129" s="251"/>
      <c r="J129" s="251"/>
      <c r="K129" s="251"/>
      <c r="L129" s="251"/>
      <c r="M129" s="251"/>
      <c r="N129" s="251"/>
      <c r="O129" s="251"/>
      <c r="P129" s="251"/>
      <c r="Q129" s="251"/>
      <c r="R129" s="251"/>
    </row>
    <row r="130" spans="1:18" x14ac:dyDescent="0.25">
      <c r="A130" s="251"/>
      <c r="B130" s="251"/>
      <c r="C130" s="251"/>
      <c r="D130" s="251"/>
      <c r="E130" s="251"/>
      <c r="F130" s="251"/>
      <c r="G130" s="251"/>
      <c r="H130" s="251"/>
      <c r="I130" s="251"/>
      <c r="J130" s="251"/>
      <c r="K130" s="251"/>
      <c r="L130" s="251"/>
      <c r="M130" s="251"/>
      <c r="N130" s="251"/>
      <c r="O130" s="251"/>
      <c r="P130" s="251"/>
      <c r="Q130" s="251"/>
      <c r="R130" s="251"/>
    </row>
    <row r="131" spans="1:18" x14ac:dyDescent="0.25">
      <c r="A131" s="251"/>
      <c r="B131" s="251"/>
      <c r="C131" s="251"/>
      <c r="D131" s="251"/>
      <c r="E131" s="251"/>
      <c r="F131" s="251"/>
      <c r="G131" s="251"/>
      <c r="H131" s="251"/>
      <c r="I131" s="251"/>
      <c r="J131" s="251"/>
      <c r="K131" s="251"/>
      <c r="L131" s="251"/>
      <c r="M131" s="251"/>
      <c r="N131" s="251"/>
      <c r="O131" s="251"/>
      <c r="P131" s="251"/>
      <c r="Q131" s="251"/>
      <c r="R131" s="251"/>
    </row>
    <row r="132" spans="1:18" x14ac:dyDescent="0.25">
      <c r="A132" s="251"/>
      <c r="B132" s="251"/>
      <c r="C132" s="251"/>
      <c r="D132" s="251"/>
      <c r="E132" s="251"/>
      <c r="F132" s="251"/>
      <c r="G132" s="251"/>
      <c r="H132" s="251"/>
      <c r="I132" s="251"/>
      <c r="J132" s="251"/>
      <c r="K132" s="251"/>
      <c r="L132" s="251"/>
      <c r="M132" s="251"/>
      <c r="N132" s="251"/>
      <c r="O132" s="251"/>
      <c r="P132" s="251"/>
      <c r="Q132" s="251"/>
      <c r="R132" s="251"/>
    </row>
    <row r="133" spans="1:18" x14ac:dyDescent="0.25">
      <c r="A133" s="251"/>
      <c r="B133" s="251"/>
      <c r="C133" s="251"/>
      <c r="D133" s="251"/>
      <c r="E133" s="251"/>
      <c r="F133" s="251"/>
      <c r="G133" s="251"/>
      <c r="H133" s="251"/>
      <c r="I133" s="251"/>
      <c r="J133" s="251"/>
      <c r="K133" s="251"/>
      <c r="L133" s="251"/>
      <c r="M133" s="251"/>
      <c r="N133" s="251"/>
      <c r="O133" s="251"/>
      <c r="P133" s="251"/>
      <c r="Q133" s="251"/>
      <c r="R133" s="251"/>
    </row>
    <row r="134" spans="1:18" x14ac:dyDescent="0.25">
      <c r="A134" s="251"/>
      <c r="B134" s="251"/>
      <c r="C134" s="251"/>
      <c r="D134" s="251"/>
      <c r="E134" s="251"/>
      <c r="F134" s="251"/>
      <c r="G134" s="251"/>
      <c r="H134" s="251"/>
      <c r="I134" s="251"/>
      <c r="J134" s="251"/>
      <c r="K134" s="251"/>
      <c r="L134" s="251"/>
      <c r="M134" s="251"/>
      <c r="N134" s="251"/>
      <c r="O134" s="251"/>
      <c r="P134" s="251"/>
      <c r="Q134" s="251"/>
      <c r="R134" s="251"/>
    </row>
    <row r="135" spans="1:18" x14ac:dyDescent="0.25">
      <c r="A135" s="251"/>
      <c r="B135" s="251"/>
      <c r="C135" s="251"/>
      <c r="D135" s="251"/>
      <c r="E135" s="251"/>
      <c r="F135" s="251"/>
      <c r="G135" s="251"/>
      <c r="H135" s="251"/>
      <c r="I135" s="251"/>
      <c r="J135" s="251"/>
      <c r="K135" s="251"/>
      <c r="L135" s="251"/>
      <c r="M135" s="251"/>
      <c r="N135" s="251"/>
      <c r="O135" s="251"/>
      <c r="P135" s="251"/>
      <c r="Q135" s="251"/>
      <c r="R135" s="251"/>
    </row>
    <row r="136" spans="1:18" x14ac:dyDescent="0.25">
      <c r="A136" s="251"/>
      <c r="B136" s="251"/>
      <c r="C136" s="251"/>
      <c r="D136" s="251"/>
      <c r="E136" s="251"/>
      <c r="F136" s="251"/>
      <c r="G136" s="251"/>
      <c r="H136" s="251"/>
      <c r="I136" s="251"/>
      <c r="J136" s="251"/>
      <c r="K136" s="251"/>
      <c r="L136" s="251"/>
      <c r="M136" s="251"/>
      <c r="N136" s="251"/>
      <c r="O136" s="251"/>
      <c r="P136" s="251"/>
      <c r="Q136" s="251"/>
      <c r="R136" s="251"/>
    </row>
    <row r="137" spans="1:18" x14ac:dyDescent="0.25">
      <c r="A137" s="251"/>
      <c r="B137" s="251"/>
      <c r="C137" s="251"/>
      <c r="D137" s="251"/>
      <c r="E137" s="251"/>
      <c r="F137" s="251"/>
      <c r="G137" s="251"/>
      <c r="H137" s="251"/>
      <c r="I137" s="251"/>
      <c r="J137" s="251"/>
      <c r="K137" s="251"/>
      <c r="L137" s="251"/>
      <c r="M137" s="251"/>
      <c r="N137" s="251"/>
      <c r="O137" s="251"/>
      <c r="P137" s="251"/>
      <c r="Q137" s="251"/>
      <c r="R137" s="251"/>
    </row>
    <row r="138" spans="1:18" x14ac:dyDescent="0.25">
      <c r="A138" s="251"/>
      <c r="B138" s="251"/>
      <c r="C138" s="251"/>
      <c r="D138" s="251"/>
      <c r="E138" s="251"/>
      <c r="F138" s="251"/>
      <c r="G138" s="251"/>
      <c r="H138" s="251"/>
      <c r="I138" s="251"/>
      <c r="J138" s="251"/>
      <c r="K138" s="251"/>
      <c r="L138" s="251"/>
      <c r="M138" s="251"/>
      <c r="N138" s="251"/>
      <c r="O138" s="251"/>
      <c r="P138" s="251"/>
      <c r="Q138" s="251"/>
      <c r="R138" s="251"/>
    </row>
    <row r="139" spans="1:18" x14ac:dyDescent="0.25">
      <c r="A139" s="251"/>
      <c r="B139" s="251"/>
      <c r="C139" s="251"/>
      <c r="D139" s="251"/>
      <c r="E139" s="251"/>
      <c r="F139" s="251"/>
      <c r="G139" s="251"/>
      <c r="H139" s="251"/>
      <c r="I139" s="251"/>
      <c r="J139" s="251"/>
      <c r="K139" s="251"/>
      <c r="L139" s="251"/>
      <c r="M139" s="251"/>
      <c r="N139" s="251"/>
      <c r="O139" s="251"/>
      <c r="P139" s="251"/>
      <c r="Q139" s="251"/>
      <c r="R139" s="251"/>
    </row>
    <row r="140" spans="1:18" x14ac:dyDescent="0.25">
      <c r="A140" s="251"/>
      <c r="B140" s="251"/>
      <c r="C140" s="251"/>
      <c r="D140" s="251"/>
      <c r="E140" s="251"/>
      <c r="F140" s="251"/>
      <c r="G140" s="251"/>
      <c r="H140" s="251"/>
      <c r="I140" s="251"/>
      <c r="J140" s="251"/>
      <c r="K140" s="251"/>
      <c r="L140" s="251"/>
      <c r="M140" s="251"/>
      <c r="N140" s="251"/>
      <c r="O140" s="251"/>
      <c r="P140" s="251"/>
      <c r="Q140" s="251"/>
      <c r="R140" s="251"/>
    </row>
    <row r="141" spans="1:18" x14ac:dyDescent="0.25">
      <c r="A141" s="251"/>
      <c r="B141" s="251"/>
      <c r="C141" s="251"/>
      <c r="D141" s="251"/>
      <c r="E141" s="251"/>
      <c r="F141" s="251"/>
      <c r="G141" s="251"/>
      <c r="H141" s="251"/>
      <c r="I141" s="251"/>
      <c r="J141" s="251"/>
      <c r="K141" s="251"/>
      <c r="L141" s="251"/>
      <c r="M141" s="251"/>
      <c r="N141" s="251"/>
      <c r="O141" s="251"/>
      <c r="P141" s="251"/>
      <c r="Q141" s="251"/>
      <c r="R141" s="251"/>
    </row>
    <row r="142" spans="1:18" x14ac:dyDescent="0.25">
      <c r="A142" s="251"/>
      <c r="B142" s="251"/>
      <c r="C142" s="251"/>
      <c r="D142" s="251"/>
      <c r="E142" s="251"/>
      <c r="F142" s="251"/>
      <c r="G142" s="251"/>
      <c r="H142" s="251"/>
      <c r="I142" s="251"/>
      <c r="J142" s="251"/>
      <c r="K142" s="251"/>
      <c r="L142" s="251"/>
      <c r="M142" s="251"/>
      <c r="N142" s="251"/>
      <c r="O142" s="251"/>
      <c r="P142" s="251"/>
      <c r="Q142" s="251"/>
      <c r="R142" s="251"/>
    </row>
    <row r="143" spans="1:18" x14ac:dyDescent="0.25">
      <c r="A143" s="251"/>
      <c r="B143" s="251"/>
      <c r="C143" s="251"/>
      <c r="D143" s="251"/>
      <c r="E143" s="251"/>
      <c r="F143" s="251"/>
      <c r="G143" s="251"/>
      <c r="H143" s="251"/>
      <c r="I143" s="251"/>
      <c r="J143" s="251"/>
      <c r="K143" s="251"/>
      <c r="L143" s="251"/>
      <c r="M143" s="251"/>
      <c r="N143" s="251"/>
      <c r="O143" s="251"/>
      <c r="P143" s="251"/>
      <c r="Q143" s="251"/>
      <c r="R143" s="251"/>
    </row>
    <row r="144" spans="1:18" x14ac:dyDescent="0.25">
      <c r="A144" s="251"/>
      <c r="B144" s="251"/>
      <c r="C144" s="251"/>
      <c r="D144" s="251"/>
      <c r="E144" s="251"/>
      <c r="F144" s="251"/>
      <c r="G144" s="251"/>
      <c r="H144" s="251"/>
      <c r="I144" s="251"/>
      <c r="J144" s="251"/>
      <c r="K144" s="251"/>
      <c r="L144" s="251"/>
      <c r="M144" s="251"/>
      <c r="N144" s="251"/>
      <c r="O144" s="251"/>
      <c r="P144" s="251"/>
      <c r="Q144" s="251"/>
      <c r="R144" s="251"/>
    </row>
    <row r="145" spans="1:18" x14ac:dyDescent="0.25">
      <c r="A145" s="251"/>
      <c r="B145" s="251"/>
      <c r="C145" s="251"/>
      <c r="D145" s="251"/>
      <c r="E145" s="251"/>
      <c r="F145" s="251"/>
      <c r="G145" s="251"/>
      <c r="H145" s="251"/>
      <c r="I145" s="251"/>
      <c r="J145" s="251"/>
      <c r="K145" s="251"/>
      <c r="L145" s="251"/>
      <c r="M145" s="251"/>
      <c r="N145" s="251"/>
      <c r="O145" s="251"/>
      <c r="P145" s="251"/>
      <c r="Q145" s="251"/>
      <c r="R145" s="251"/>
    </row>
    <row r="146" spans="1:18" x14ac:dyDescent="0.25">
      <c r="A146" s="251"/>
      <c r="B146" s="251"/>
      <c r="C146" s="251"/>
      <c r="D146" s="251"/>
      <c r="E146" s="251"/>
      <c r="F146" s="251"/>
      <c r="G146" s="251"/>
      <c r="H146" s="251"/>
      <c r="I146" s="251"/>
      <c r="J146" s="251"/>
      <c r="K146" s="251"/>
      <c r="L146" s="251"/>
      <c r="M146" s="251"/>
      <c r="N146" s="251"/>
      <c r="O146" s="251"/>
      <c r="P146" s="251"/>
      <c r="Q146" s="251"/>
      <c r="R146" s="251"/>
    </row>
    <row r="147" spans="1:18" x14ac:dyDescent="0.25">
      <c r="A147" s="251"/>
      <c r="B147" s="251"/>
      <c r="C147" s="251"/>
      <c r="D147" s="251"/>
      <c r="E147" s="251"/>
      <c r="F147" s="251"/>
      <c r="G147" s="251"/>
      <c r="H147" s="251"/>
      <c r="I147" s="251"/>
      <c r="J147" s="251"/>
      <c r="K147" s="251"/>
      <c r="L147" s="251"/>
      <c r="M147" s="251"/>
      <c r="N147" s="251"/>
      <c r="O147" s="251"/>
      <c r="P147" s="251"/>
      <c r="Q147" s="251"/>
      <c r="R147" s="251"/>
    </row>
    <row r="148" spans="1:18" x14ac:dyDescent="0.25">
      <c r="A148" s="251"/>
      <c r="B148" s="251"/>
      <c r="C148" s="251"/>
      <c r="D148" s="251"/>
      <c r="E148" s="251"/>
      <c r="F148" s="251"/>
      <c r="G148" s="251"/>
      <c r="H148" s="251"/>
      <c r="I148" s="251"/>
      <c r="J148" s="251"/>
      <c r="K148" s="251"/>
      <c r="L148" s="251"/>
      <c r="M148" s="251"/>
      <c r="N148" s="251"/>
      <c r="O148" s="251"/>
      <c r="P148" s="251"/>
      <c r="Q148" s="251"/>
      <c r="R148" s="251"/>
    </row>
    <row r="149" spans="1:18" x14ac:dyDescent="0.25">
      <c r="A149" s="251"/>
      <c r="B149" s="251"/>
      <c r="C149" s="251"/>
      <c r="D149" s="251"/>
      <c r="E149" s="251"/>
      <c r="F149" s="251"/>
      <c r="G149" s="251"/>
      <c r="H149" s="251"/>
      <c r="I149" s="251"/>
      <c r="J149" s="251"/>
      <c r="K149" s="251"/>
      <c r="L149" s="251"/>
      <c r="M149" s="251"/>
      <c r="N149" s="251"/>
      <c r="O149" s="251"/>
      <c r="P149" s="251"/>
      <c r="Q149" s="251"/>
      <c r="R149" s="251"/>
    </row>
    <row r="150" spans="1:18" x14ac:dyDescent="0.25">
      <c r="A150" s="251"/>
      <c r="B150" s="251"/>
      <c r="C150" s="251"/>
      <c r="D150" s="251"/>
      <c r="E150" s="251"/>
      <c r="F150" s="251"/>
      <c r="G150" s="251"/>
      <c r="H150" s="251"/>
      <c r="I150" s="251"/>
      <c r="J150" s="251"/>
      <c r="K150" s="251"/>
      <c r="L150" s="251"/>
      <c r="M150" s="251"/>
      <c r="N150" s="251"/>
      <c r="O150" s="251"/>
      <c r="P150" s="251"/>
      <c r="Q150" s="251"/>
      <c r="R150" s="251"/>
    </row>
    <row r="151" spans="1:18" x14ac:dyDescent="0.25">
      <c r="A151" s="251"/>
      <c r="B151" s="251"/>
      <c r="C151" s="251"/>
      <c r="D151" s="251"/>
      <c r="E151" s="251"/>
      <c r="F151" s="251"/>
      <c r="G151" s="251"/>
      <c r="H151" s="251"/>
      <c r="I151" s="251"/>
      <c r="J151" s="251"/>
      <c r="K151" s="251"/>
      <c r="L151" s="251"/>
      <c r="M151" s="251"/>
      <c r="N151" s="251"/>
      <c r="O151" s="251"/>
      <c r="P151" s="251"/>
      <c r="Q151" s="251"/>
      <c r="R151" s="251"/>
    </row>
    <row r="152" spans="1:18" x14ac:dyDescent="0.25">
      <c r="A152" s="251"/>
      <c r="B152" s="251"/>
      <c r="C152" s="251"/>
      <c r="D152" s="251"/>
      <c r="E152" s="251"/>
      <c r="F152" s="251"/>
      <c r="G152" s="251"/>
      <c r="H152" s="251"/>
      <c r="I152" s="251"/>
      <c r="J152" s="251"/>
      <c r="K152" s="251"/>
      <c r="L152" s="251"/>
      <c r="M152" s="251"/>
      <c r="N152" s="251"/>
      <c r="O152" s="251"/>
      <c r="P152" s="251"/>
      <c r="Q152" s="251"/>
      <c r="R152" s="251"/>
    </row>
    <row r="153" spans="1:18" x14ac:dyDescent="0.25">
      <c r="A153" s="251"/>
      <c r="B153" s="251"/>
      <c r="C153" s="251"/>
      <c r="D153" s="251"/>
      <c r="E153" s="251"/>
      <c r="F153" s="251"/>
      <c r="G153" s="251"/>
      <c r="H153" s="251"/>
      <c r="I153" s="251"/>
      <c r="J153" s="251"/>
      <c r="K153" s="251"/>
      <c r="L153" s="251"/>
      <c r="M153" s="251"/>
      <c r="N153" s="251"/>
      <c r="O153" s="251"/>
      <c r="P153" s="251"/>
      <c r="Q153" s="251"/>
      <c r="R153" s="251"/>
    </row>
    <row r="154" spans="1:18" x14ac:dyDescent="0.25">
      <c r="A154" s="251"/>
      <c r="B154" s="251"/>
      <c r="C154" s="251"/>
      <c r="D154" s="251"/>
      <c r="E154" s="251"/>
      <c r="F154" s="251"/>
      <c r="G154" s="251"/>
      <c r="H154" s="251"/>
      <c r="I154" s="251"/>
      <c r="J154" s="251"/>
      <c r="K154" s="251"/>
      <c r="L154" s="251"/>
      <c r="M154" s="251"/>
      <c r="N154" s="251"/>
      <c r="O154" s="251"/>
      <c r="P154" s="251"/>
      <c r="Q154" s="251"/>
      <c r="R154" s="251"/>
    </row>
    <row r="155" spans="1:18" x14ac:dyDescent="0.25">
      <c r="A155" s="251"/>
      <c r="B155" s="251"/>
      <c r="C155" s="251"/>
      <c r="D155" s="251"/>
      <c r="E155" s="251"/>
      <c r="F155" s="251"/>
      <c r="G155" s="251"/>
      <c r="H155" s="251"/>
      <c r="I155" s="251"/>
      <c r="J155" s="251"/>
      <c r="K155" s="251"/>
      <c r="L155" s="251"/>
      <c r="M155" s="251"/>
      <c r="N155" s="251"/>
      <c r="O155" s="251"/>
      <c r="P155" s="251"/>
      <c r="Q155" s="251"/>
      <c r="R155" s="251"/>
    </row>
    <row r="156" spans="1:18" x14ac:dyDescent="0.25">
      <c r="A156" s="251"/>
      <c r="B156" s="251"/>
      <c r="C156" s="251"/>
      <c r="D156" s="251"/>
      <c r="E156" s="251"/>
      <c r="F156" s="251"/>
      <c r="G156" s="251"/>
      <c r="H156" s="251"/>
      <c r="I156" s="251"/>
      <c r="J156" s="251"/>
      <c r="K156" s="251"/>
      <c r="L156" s="251"/>
      <c r="M156" s="251"/>
      <c r="N156" s="251"/>
      <c r="O156" s="251"/>
      <c r="P156" s="251"/>
      <c r="Q156" s="251"/>
      <c r="R156" s="251"/>
    </row>
    <row r="157" spans="1:18" x14ac:dyDescent="0.25">
      <c r="A157" s="251"/>
      <c r="B157" s="251"/>
      <c r="C157" s="251"/>
      <c r="D157" s="251"/>
      <c r="E157" s="251"/>
      <c r="F157" s="251"/>
      <c r="G157" s="251"/>
      <c r="H157" s="251"/>
      <c r="I157" s="251"/>
      <c r="J157" s="251"/>
      <c r="K157" s="251"/>
      <c r="L157" s="251"/>
      <c r="M157" s="251"/>
      <c r="N157" s="251"/>
      <c r="O157" s="251"/>
      <c r="P157" s="251"/>
      <c r="Q157" s="251"/>
      <c r="R157" s="251"/>
    </row>
    <row r="158" spans="1:18" x14ac:dyDescent="0.25">
      <c r="A158" s="251"/>
      <c r="B158" s="251"/>
      <c r="C158" s="251"/>
      <c r="D158" s="251"/>
      <c r="E158" s="251"/>
      <c r="F158" s="251"/>
      <c r="G158" s="251"/>
      <c r="H158" s="251"/>
      <c r="I158" s="251"/>
      <c r="J158" s="251"/>
      <c r="K158" s="251"/>
      <c r="L158" s="251"/>
      <c r="M158" s="251"/>
      <c r="N158" s="251"/>
      <c r="O158" s="251"/>
      <c r="P158" s="251"/>
      <c r="Q158" s="251"/>
      <c r="R158" s="251"/>
    </row>
    <row r="159" spans="1:18" x14ac:dyDescent="0.25">
      <c r="A159" s="251"/>
      <c r="B159" s="251"/>
      <c r="C159" s="251"/>
      <c r="D159" s="251"/>
      <c r="E159" s="251"/>
      <c r="F159" s="251"/>
      <c r="G159" s="251"/>
      <c r="H159" s="251"/>
      <c r="I159" s="251"/>
      <c r="J159" s="251"/>
      <c r="K159" s="251"/>
      <c r="L159" s="251"/>
      <c r="M159" s="251"/>
      <c r="N159" s="251"/>
      <c r="O159" s="251"/>
      <c r="P159" s="251"/>
      <c r="Q159" s="251"/>
      <c r="R159" s="251"/>
    </row>
    <row r="160" spans="1:18" x14ac:dyDescent="0.25">
      <c r="A160" s="251"/>
      <c r="B160" s="251"/>
      <c r="C160" s="251"/>
      <c r="D160" s="251"/>
      <c r="E160" s="251"/>
      <c r="F160" s="251"/>
      <c r="G160" s="251"/>
      <c r="H160" s="251"/>
      <c r="I160" s="251"/>
      <c r="J160" s="251"/>
      <c r="K160" s="251"/>
      <c r="L160" s="251"/>
      <c r="M160" s="251"/>
      <c r="N160" s="251"/>
      <c r="O160" s="251"/>
      <c r="P160" s="251"/>
      <c r="Q160" s="251"/>
      <c r="R160" s="251"/>
    </row>
    <row r="161" spans="1:18" x14ac:dyDescent="0.25">
      <c r="A161" s="251"/>
      <c r="B161" s="251"/>
      <c r="C161" s="251"/>
      <c r="D161" s="251"/>
      <c r="E161" s="251"/>
      <c r="F161" s="251"/>
      <c r="G161" s="251"/>
      <c r="H161" s="251"/>
      <c r="I161" s="251"/>
      <c r="J161" s="251"/>
      <c r="K161" s="251"/>
      <c r="L161" s="251"/>
      <c r="M161" s="251"/>
      <c r="N161" s="251"/>
      <c r="O161" s="251"/>
      <c r="P161" s="251"/>
      <c r="Q161" s="251"/>
      <c r="R161" s="251"/>
    </row>
    <row r="162" spans="1:18" x14ac:dyDescent="0.25">
      <c r="A162" s="251"/>
      <c r="B162" s="251"/>
      <c r="C162" s="251"/>
      <c r="D162" s="251"/>
      <c r="E162" s="251"/>
      <c r="F162" s="251"/>
      <c r="G162" s="251"/>
      <c r="H162" s="251"/>
      <c r="I162" s="251"/>
      <c r="J162" s="251"/>
      <c r="K162" s="251"/>
      <c r="L162" s="251"/>
      <c r="M162" s="251"/>
      <c r="N162" s="251"/>
      <c r="O162" s="251"/>
      <c r="P162" s="251"/>
      <c r="Q162" s="251"/>
      <c r="R162" s="251"/>
    </row>
    <row r="163" spans="1:18" x14ac:dyDescent="0.25">
      <c r="A163" s="251"/>
      <c r="B163" s="251"/>
      <c r="C163" s="251"/>
      <c r="D163" s="251"/>
      <c r="E163" s="251"/>
      <c r="F163" s="251"/>
      <c r="G163" s="251"/>
      <c r="H163" s="251"/>
      <c r="I163" s="251"/>
      <c r="J163" s="251"/>
      <c r="K163" s="251"/>
      <c r="L163" s="251"/>
      <c r="M163" s="251"/>
      <c r="N163" s="251"/>
      <c r="O163" s="251"/>
      <c r="P163" s="251"/>
      <c r="Q163" s="251"/>
      <c r="R163" s="251"/>
    </row>
    <row r="164" spans="1:18" x14ac:dyDescent="0.25">
      <c r="A164" s="251"/>
      <c r="B164" s="251"/>
      <c r="C164" s="251"/>
      <c r="D164" s="251"/>
      <c r="E164" s="251"/>
      <c r="F164" s="251"/>
      <c r="G164" s="251"/>
      <c r="H164" s="251"/>
      <c r="I164" s="251"/>
      <c r="J164" s="251"/>
      <c r="K164" s="251"/>
      <c r="L164" s="251"/>
      <c r="M164" s="251"/>
      <c r="N164" s="251"/>
      <c r="O164" s="251"/>
      <c r="P164" s="251"/>
      <c r="Q164" s="251"/>
      <c r="R164" s="251"/>
    </row>
    <row r="165" spans="1:18" x14ac:dyDescent="0.25">
      <c r="A165" s="251"/>
      <c r="B165" s="251"/>
      <c r="C165" s="251"/>
      <c r="D165" s="251"/>
      <c r="E165" s="251"/>
      <c r="F165" s="251"/>
      <c r="G165" s="251"/>
      <c r="H165" s="251"/>
      <c r="I165" s="251"/>
      <c r="J165" s="251"/>
      <c r="K165" s="251"/>
      <c r="L165" s="251"/>
      <c r="M165" s="251"/>
      <c r="N165" s="251"/>
      <c r="O165" s="251"/>
      <c r="P165" s="251"/>
      <c r="Q165" s="251"/>
      <c r="R165" s="251"/>
    </row>
    <row r="166" spans="1:18" x14ac:dyDescent="0.25">
      <c r="A166" s="251"/>
      <c r="B166" s="251"/>
      <c r="C166" s="251"/>
      <c r="D166" s="251"/>
      <c r="E166" s="251"/>
      <c r="F166" s="251"/>
      <c r="G166" s="251"/>
      <c r="H166" s="251"/>
      <c r="I166" s="251"/>
      <c r="J166" s="251"/>
      <c r="K166" s="251"/>
      <c r="L166" s="251"/>
      <c r="M166" s="251"/>
      <c r="N166" s="251"/>
      <c r="O166" s="251"/>
      <c r="P166" s="251"/>
      <c r="Q166" s="251"/>
      <c r="R166" s="251"/>
    </row>
    <row r="167" spans="1:18" x14ac:dyDescent="0.25">
      <c r="A167" s="251"/>
      <c r="B167" s="251"/>
      <c r="C167" s="251"/>
      <c r="D167" s="251"/>
      <c r="E167" s="251"/>
      <c r="F167" s="251"/>
      <c r="G167" s="251"/>
      <c r="H167" s="251"/>
      <c r="I167" s="251"/>
      <c r="J167" s="251"/>
      <c r="K167" s="251"/>
      <c r="L167" s="251"/>
      <c r="M167" s="251"/>
      <c r="N167" s="251"/>
      <c r="O167" s="251"/>
      <c r="P167" s="251"/>
      <c r="Q167" s="251"/>
      <c r="R167" s="251"/>
    </row>
    <row r="168" spans="1:18" x14ac:dyDescent="0.25">
      <c r="A168" s="251"/>
      <c r="B168" s="251"/>
      <c r="C168" s="251"/>
      <c r="D168" s="251"/>
      <c r="E168" s="251"/>
      <c r="F168" s="251"/>
      <c r="G168" s="251"/>
      <c r="H168" s="251"/>
      <c r="I168" s="251"/>
      <c r="J168" s="251"/>
      <c r="K168" s="251"/>
      <c r="L168" s="251"/>
      <c r="M168" s="251"/>
      <c r="N168" s="251"/>
      <c r="O168" s="251"/>
      <c r="P168" s="251"/>
      <c r="Q168" s="251"/>
      <c r="R168" s="251"/>
    </row>
    <row r="169" spans="1:18" x14ac:dyDescent="0.25">
      <c r="A169" s="251"/>
      <c r="B169" s="251"/>
      <c r="C169" s="251"/>
      <c r="D169" s="251"/>
      <c r="E169" s="251"/>
      <c r="F169" s="251"/>
      <c r="G169" s="251"/>
      <c r="H169" s="251"/>
      <c r="I169" s="251"/>
      <c r="J169" s="251"/>
      <c r="K169" s="251"/>
      <c r="L169" s="251"/>
      <c r="M169" s="251"/>
      <c r="N169" s="251"/>
      <c r="O169" s="251"/>
      <c r="P169" s="251"/>
      <c r="Q169" s="251"/>
      <c r="R169" s="251"/>
    </row>
    <row r="170" spans="1:18" x14ac:dyDescent="0.25">
      <c r="A170" s="251"/>
      <c r="B170" s="251"/>
      <c r="C170" s="251"/>
      <c r="D170" s="251"/>
      <c r="E170" s="251"/>
      <c r="F170" s="251"/>
      <c r="G170" s="251"/>
      <c r="H170" s="251"/>
      <c r="I170" s="251"/>
      <c r="J170" s="251"/>
      <c r="K170" s="251"/>
      <c r="L170" s="251"/>
      <c r="M170" s="251"/>
      <c r="N170" s="251"/>
      <c r="O170" s="251"/>
      <c r="P170" s="251"/>
      <c r="Q170" s="251"/>
      <c r="R170" s="251"/>
    </row>
    <row r="171" spans="1:18" x14ac:dyDescent="0.25">
      <c r="A171" s="251"/>
      <c r="B171" s="251"/>
      <c r="C171" s="251"/>
      <c r="D171" s="251"/>
      <c r="E171" s="251"/>
      <c r="F171" s="251"/>
      <c r="G171" s="251"/>
      <c r="H171" s="251"/>
      <c r="I171" s="251"/>
      <c r="J171" s="251"/>
      <c r="K171" s="251"/>
      <c r="L171" s="251"/>
      <c r="M171" s="251"/>
      <c r="N171" s="251"/>
      <c r="O171" s="251"/>
      <c r="P171" s="251"/>
      <c r="Q171" s="251"/>
      <c r="R171" s="251"/>
    </row>
    <row r="172" spans="1:18" x14ac:dyDescent="0.25">
      <c r="A172" s="251"/>
      <c r="B172" s="251"/>
      <c r="C172" s="251"/>
      <c r="D172" s="251"/>
      <c r="E172" s="251"/>
      <c r="F172" s="251"/>
      <c r="G172" s="251"/>
      <c r="H172" s="251"/>
      <c r="I172" s="251"/>
      <c r="J172" s="251"/>
      <c r="K172" s="251"/>
      <c r="L172" s="251"/>
      <c r="M172" s="251"/>
      <c r="N172" s="251"/>
      <c r="O172" s="251"/>
      <c r="P172" s="251"/>
      <c r="Q172" s="251"/>
      <c r="R172" s="251"/>
    </row>
    <row r="173" spans="1:18" x14ac:dyDescent="0.25">
      <c r="A173" s="251"/>
      <c r="B173" s="251"/>
      <c r="C173" s="251"/>
      <c r="D173" s="251"/>
      <c r="E173" s="251"/>
      <c r="F173" s="251"/>
      <c r="G173" s="251"/>
      <c r="H173" s="251"/>
      <c r="I173" s="251"/>
      <c r="J173" s="251"/>
      <c r="K173" s="251"/>
      <c r="L173" s="251"/>
      <c r="M173" s="251"/>
      <c r="N173" s="251"/>
      <c r="O173" s="251"/>
      <c r="P173" s="251"/>
      <c r="Q173" s="251"/>
      <c r="R173" s="251"/>
    </row>
    <row r="174" spans="1:18" x14ac:dyDescent="0.25">
      <c r="A174" s="251"/>
      <c r="B174" s="251"/>
      <c r="C174" s="251"/>
      <c r="D174" s="251"/>
      <c r="E174" s="251"/>
      <c r="F174" s="251"/>
      <c r="G174" s="251"/>
      <c r="H174" s="251"/>
      <c r="I174" s="251"/>
      <c r="J174" s="251"/>
      <c r="K174" s="251"/>
      <c r="L174" s="251"/>
      <c r="M174" s="251"/>
      <c r="N174" s="251"/>
      <c r="O174" s="251"/>
      <c r="P174" s="251"/>
      <c r="Q174" s="251"/>
      <c r="R174" s="251"/>
    </row>
    <row r="175" spans="1:18" x14ac:dyDescent="0.25">
      <c r="A175" s="251"/>
      <c r="B175" s="251"/>
      <c r="C175" s="251"/>
      <c r="D175" s="251"/>
      <c r="E175" s="251"/>
      <c r="F175" s="251"/>
      <c r="G175" s="251"/>
      <c r="H175" s="251"/>
      <c r="I175" s="251"/>
      <c r="J175" s="251"/>
      <c r="K175" s="251"/>
      <c r="L175" s="251"/>
      <c r="M175" s="251"/>
      <c r="N175" s="251"/>
      <c r="O175" s="251"/>
      <c r="P175" s="251"/>
      <c r="Q175" s="251"/>
      <c r="R175" s="251"/>
    </row>
    <row r="176" spans="1:18" x14ac:dyDescent="0.25">
      <c r="A176" s="251"/>
      <c r="B176" s="251"/>
      <c r="C176" s="251"/>
      <c r="D176" s="251"/>
      <c r="E176" s="251"/>
      <c r="F176" s="251"/>
      <c r="G176" s="251"/>
      <c r="H176" s="251"/>
      <c r="I176" s="251"/>
      <c r="J176" s="251"/>
      <c r="K176" s="251"/>
      <c r="L176" s="251"/>
      <c r="M176" s="251"/>
      <c r="N176" s="251"/>
      <c r="O176" s="251"/>
      <c r="P176" s="251"/>
      <c r="Q176" s="251"/>
      <c r="R176" s="251"/>
    </row>
    <row r="177" spans="1:18" x14ac:dyDescent="0.25">
      <c r="A177" s="251"/>
      <c r="B177" s="251"/>
      <c r="C177" s="251"/>
      <c r="D177" s="251"/>
      <c r="E177" s="251"/>
      <c r="F177" s="251"/>
      <c r="G177" s="251"/>
      <c r="H177" s="251"/>
      <c r="I177" s="251"/>
      <c r="J177" s="251"/>
      <c r="K177" s="251"/>
      <c r="L177" s="251"/>
      <c r="M177" s="251"/>
      <c r="N177" s="251"/>
      <c r="O177" s="251"/>
      <c r="P177" s="251"/>
      <c r="Q177" s="251"/>
      <c r="R177" s="251"/>
    </row>
    <row r="178" spans="1:18" x14ac:dyDescent="0.25">
      <c r="A178" s="251"/>
      <c r="B178" s="251"/>
      <c r="C178" s="251"/>
      <c r="D178" s="251"/>
      <c r="E178" s="251"/>
      <c r="F178" s="251"/>
      <c r="G178" s="251"/>
      <c r="H178" s="251"/>
      <c r="I178" s="251"/>
      <c r="J178" s="251"/>
      <c r="K178" s="251"/>
      <c r="L178" s="251"/>
      <c r="M178" s="251"/>
      <c r="N178" s="251"/>
      <c r="O178" s="251"/>
      <c r="P178" s="251"/>
      <c r="Q178" s="251"/>
      <c r="R178" s="251"/>
    </row>
    <row r="179" spans="1:18" x14ac:dyDescent="0.25">
      <c r="A179" s="251"/>
      <c r="B179" s="251"/>
      <c r="C179" s="251"/>
      <c r="D179" s="251"/>
      <c r="E179" s="251"/>
      <c r="F179" s="251"/>
      <c r="G179" s="251"/>
      <c r="H179" s="251"/>
      <c r="I179" s="251"/>
      <c r="J179" s="251"/>
      <c r="K179" s="251"/>
      <c r="L179" s="251"/>
      <c r="M179" s="251"/>
      <c r="N179" s="251"/>
      <c r="O179" s="251"/>
      <c r="P179" s="251"/>
      <c r="Q179" s="251"/>
      <c r="R179" s="251"/>
    </row>
    <row r="180" spans="1:18" x14ac:dyDescent="0.25">
      <c r="A180" s="251"/>
      <c r="B180" s="251"/>
      <c r="C180" s="251"/>
      <c r="D180" s="251"/>
      <c r="E180" s="251"/>
      <c r="F180" s="251"/>
      <c r="G180" s="251"/>
      <c r="H180" s="251"/>
      <c r="I180" s="251"/>
      <c r="J180" s="251"/>
      <c r="K180" s="251"/>
      <c r="L180" s="251"/>
      <c r="M180" s="251"/>
      <c r="N180" s="251"/>
      <c r="O180" s="251"/>
      <c r="P180" s="251"/>
      <c r="Q180" s="251"/>
      <c r="R180" s="251"/>
    </row>
    <row r="181" spans="1:18" x14ac:dyDescent="0.25">
      <c r="A181" s="251"/>
      <c r="B181" s="251"/>
      <c r="C181" s="251"/>
      <c r="D181" s="251"/>
      <c r="E181" s="251"/>
      <c r="F181" s="251"/>
      <c r="G181" s="251"/>
      <c r="H181" s="251"/>
      <c r="I181" s="251"/>
      <c r="J181" s="251"/>
      <c r="K181" s="251"/>
      <c r="L181" s="251"/>
      <c r="M181" s="251"/>
      <c r="N181" s="251"/>
      <c r="O181" s="251"/>
      <c r="P181" s="251"/>
      <c r="Q181" s="251"/>
      <c r="R181" s="251"/>
    </row>
    <row r="182" spans="1:18" x14ac:dyDescent="0.25">
      <c r="A182" s="251"/>
      <c r="B182" s="251"/>
      <c r="C182" s="251"/>
      <c r="D182" s="251"/>
      <c r="E182" s="251"/>
      <c r="F182" s="251"/>
      <c r="G182" s="251"/>
      <c r="H182" s="251"/>
      <c r="I182" s="251"/>
      <c r="J182" s="251"/>
      <c r="K182" s="251"/>
      <c r="L182" s="251"/>
      <c r="M182" s="251"/>
      <c r="N182" s="251"/>
      <c r="O182" s="251"/>
      <c r="P182" s="251"/>
      <c r="Q182" s="251"/>
      <c r="R182" s="251"/>
    </row>
    <row r="183" spans="1:18" x14ac:dyDescent="0.25">
      <c r="A183" s="251"/>
      <c r="B183" s="251"/>
      <c r="C183" s="251"/>
      <c r="D183" s="251"/>
      <c r="E183" s="251"/>
      <c r="F183" s="251"/>
      <c r="G183" s="251"/>
      <c r="H183" s="251"/>
      <c r="I183" s="251"/>
      <c r="J183" s="251"/>
      <c r="K183" s="251"/>
      <c r="L183" s="251"/>
      <c r="M183" s="251"/>
      <c r="N183" s="251"/>
      <c r="O183" s="251"/>
      <c r="P183" s="251"/>
      <c r="Q183" s="251"/>
      <c r="R183" s="251"/>
    </row>
    <row r="184" spans="1:18" x14ac:dyDescent="0.25">
      <c r="A184" s="251"/>
      <c r="B184" s="251"/>
      <c r="C184" s="251"/>
      <c r="D184" s="251"/>
      <c r="E184" s="251"/>
      <c r="F184" s="251"/>
      <c r="G184" s="251"/>
      <c r="H184" s="251"/>
      <c r="I184" s="251"/>
      <c r="J184" s="251"/>
      <c r="K184" s="251"/>
      <c r="L184" s="251"/>
      <c r="M184" s="251"/>
      <c r="N184" s="251"/>
      <c r="O184" s="251"/>
      <c r="P184" s="251"/>
      <c r="Q184" s="251"/>
      <c r="R184" s="251"/>
    </row>
    <row r="185" spans="1:18" x14ac:dyDescent="0.25">
      <c r="A185" s="251"/>
      <c r="B185" s="251"/>
      <c r="C185" s="251"/>
      <c r="D185" s="251"/>
      <c r="E185" s="251"/>
      <c r="F185" s="251"/>
      <c r="G185" s="251"/>
      <c r="H185" s="251"/>
      <c r="I185" s="251"/>
      <c r="J185" s="251"/>
      <c r="K185" s="251"/>
      <c r="L185" s="251"/>
      <c r="M185" s="251"/>
      <c r="N185" s="251"/>
      <c r="O185" s="251"/>
      <c r="P185" s="251"/>
      <c r="Q185" s="251"/>
      <c r="R185" s="251"/>
    </row>
    <row r="186" spans="1:18" x14ac:dyDescent="0.25">
      <c r="A186" s="251"/>
      <c r="B186" s="251"/>
      <c r="C186" s="251"/>
      <c r="D186" s="251"/>
      <c r="E186" s="251"/>
      <c r="F186" s="251"/>
      <c r="G186" s="251"/>
      <c r="H186" s="251"/>
      <c r="I186" s="251"/>
      <c r="J186" s="251"/>
      <c r="K186" s="251"/>
      <c r="L186" s="251"/>
      <c r="M186" s="251"/>
      <c r="N186" s="251"/>
      <c r="O186" s="251"/>
      <c r="P186" s="251"/>
      <c r="Q186" s="251"/>
      <c r="R186" s="251"/>
    </row>
    <row r="187" spans="1:18" x14ac:dyDescent="0.25">
      <c r="A187" s="251"/>
      <c r="B187" s="251"/>
      <c r="C187" s="251"/>
      <c r="D187" s="251"/>
      <c r="E187" s="251"/>
      <c r="F187" s="251"/>
      <c r="G187" s="251"/>
      <c r="H187" s="251"/>
      <c r="I187" s="251"/>
      <c r="J187" s="251"/>
      <c r="K187" s="251"/>
      <c r="L187" s="251"/>
      <c r="M187" s="251"/>
      <c r="N187" s="251"/>
      <c r="O187" s="251"/>
      <c r="P187" s="251"/>
      <c r="Q187" s="251"/>
      <c r="R187" s="251"/>
    </row>
    <row r="188" spans="1:18" x14ac:dyDescent="0.25">
      <c r="A188" s="251"/>
      <c r="B188" s="251"/>
      <c r="C188" s="251"/>
      <c r="D188" s="251"/>
      <c r="E188" s="251"/>
      <c r="F188" s="251"/>
      <c r="G188" s="251"/>
      <c r="H188" s="251"/>
      <c r="I188" s="251"/>
      <c r="J188" s="251"/>
      <c r="K188" s="251"/>
      <c r="L188" s="251"/>
      <c r="M188" s="251"/>
      <c r="N188" s="251"/>
      <c r="O188" s="251"/>
      <c r="P188" s="251"/>
      <c r="Q188" s="251"/>
      <c r="R188" s="251"/>
    </row>
    <row r="189" spans="1:18" x14ac:dyDescent="0.25">
      <c r="A189" s="251"/>
      <c r="B189" s="251"/>
      <c r="C189" s="251"/>
      <c r="D189" s="251"/>
      <c r="E189" s="251"/>
      <c r="F189" s="251"/>
      <c r="G189" s="251"/>
      <c r="H189" s="251"/>
      <c r="I189" s="251"/>
      <c r="J189" s="251"/>
      <c r="K189" s="251"/>
      <c r="L189" s="251"/>
      <c r="M189" s="251"/>
      <c r="N189" s="251"/>
      <c r="O189" s="251"/>
      <c r="P189" s="251"/>
      <c r="Q189" s="251"/>
      <c r="R189" s="251"/>
    </row>
    <row r="190" spans="1:18" x14ac:dyDescent="0.25">
      <c r="A190" s="251"/>
      <c r="B190" s="251"/>
      <c r="C190" s="251"/>
      <c r="D190" s="251"/>
      <c r="E190" s="251"/>
      <c r="F190" s="251"/>
      <c r="G190" s="251"/>
      <c r="H190" s="251"/>
      <c r="I190" s="251"/>
      <c r="J190" s="251"/>
      <c r="K190" s="251"/>
      <c r="L190" s="251"/>
      <c r="M190" s="251"/>
      <c r="N190" s="251"/>
      <c r="O190" s="251"/>
      <c r="P190" s="251"/>
      <c r="Q190" s="251"/>
      <c r="R190" s="251"/>
    </row>
    <row r="191" spans="1:18" x14ac:dyDescent="0.25">
      <c r="A191" s="251"/>
      <c r="B191" s="251"/>
      <c r="C191" s="251"/>
      <c r="D191" s="251"/>
      <c r="E191" s="251"/>
      <c r="F191" s="251"/>
      <c r="G191" s="251"/>
      <c r="H191" s="251"/>
      <c r="I191" s="251"/>
      <c r="J191" s="251"/>
      <c r="K191" s="251"/>
      <c r="L191" s="251"/>
      <c r="M191" s="251"/>
      <c r="N191" s="251"/>
      <c r="O191" s="251"/>
      <c r="P191" s="251"/>
      <c r="Q191" s="251"/>
      <c r="R191" s="251"/>
    </row>
    <row r="192" spans="1:18" x14ac:dyDescent="0.25">
      <c r="A192" s="251"/>
      <c r="B192" s="251"/>
      <c r="C192" s="251"/>
      <c r="D192" s="251"/>
      <c r="E192" s="251"/>
      <c r="F192" s="251"/>
      <c r="G192" s="251"/>
      <c r="H192" s="251"/>
      <c r="I192" s="251"/>
      <c r="J192" s="251"/>
      <c r="K192" s="251"/>
      <c r="L192" s="251"/>
      <c r="M192" s="251"/>
      <c r="N192" s="251"/>
      <c r="O192" s="251"/>
      <c r="P192" s="251"/>
      <c r="Q192" s="251"/>
      <c r="R192" s="251"/>
    </row>
    <row r="193" spans="1:18" x14ac:dyDescent="0.25">
      <c r="A193" s="251"/>
      <c r="B193" s="251"/>
      <c r="C193" s="251"/>
      <c r="D193" s="251"/>
      <c r="E193" s="251"/>
      <c r="F193" s="251"/>
      <c r="G193" s="251"/>
      <c r="H193" s="251"/>
      <c r="I193" s="251"/>
      <c r="J193" s="251"/>
      <c r="K193" s="251"/>
      <c r="L193" s="251"/>
      <c r="M193" s="251"/>
      <c r="N193" s="251"/>
      <c r="O193" s="251"/>
      <c r="P193" s="251"/>
      <c r="Q193" s="251"/>
      <c r="R193" s="251"/>
    </row>
    <row r="194" spans="1:18" x14ac:dyDescent="0.25">
      <c r="A194" s="251"/>
      <c r="B194" s="251"/>
      <c r="C194" s="251"/>
      <c r="D194" s="251"/>
      <c r="E194" s="251"/>
      <c r="F194" s="251"/>
      <c r="G194" s="251"/>
      <c r="H194" s="251"/>
      <c r="I194" s="251"/>
      <c r="J194" s="251"/>
      <c r="K194" s="251"/>
      <c r="L194" s="251"/>
      <c r="M194" s="251"/>
      <c r="N194" s="251"/>
      <c r="O194" s="251"/>
      <c r="P194" s="251"/>
      <c r="Q194" s="251"/>
      <c r="R194" s="251"/>
    </row>
    <row r="195" spans="1:18" x14ac:dyDescent="0.25">
      <c r="A195" s="251"/>
      <c r="B195" s="251"/>
      <c r="C195" s="251"/>
      <c r="D195" s="251"/>
      <c r="E195" s="251"/>
      <c r="F195" s="251"/>
      <c r="G195" s="251"/>
      <c r="H195" s="251"/>
      <c r="I195" s="251"/>
      <c r="J195" s="251"/>
      <c r="K195" s="251"/>
      <c r="L195" s="251"/>
      <c r="M195" s="251"/>
      <c r="N195" s="251"/>
      <c r="O195" s="251"/>
      <c r="P195" s="251"/>
      <c r="Q195" s="251"/>
      <c r="R195" s="251"/>
    </row>
    <row r="196" spans="1:18" x14ac:dyDescent="0.25">
      <c r="A196" s="251"/>
      <c r="B196" s="251"/>
      <c r="C196" s="251"/>
      <c r="D196" s="251"/>
      <c r="E196" s="251"/>
      <c r="F196" s="251"/>
      <c r="G196" s="251"/>
      <c r="H196" s="251"/>
      <c r="I196" s="251"/>
      <c r="J196" s="251"/>
      <c r="K196" s="251"/>
      <c r="L196" s="251"/>
      <c r="M196" s="251"/>
      <c r="N196" s="251"/>
      <c r="O196" s="251"/>
      <c r="P196" s="251"/>
      <c r="Q196" s="251"/>
      <c r="R196" s="251"/>
    </row>
    <row r="197" spans="1:18" x14ac:dyDescent="0.25">
      <c r="A197" s="251"/>
      <c r="B197" s="251"/>
      <c r="C197" s="251"/>
      <c r="D197" s="251"/>
      <c r="E197" s="251"/>
      <c r="F197" s="251"/>
      <c r="G197" s="251"/>
      <c r="H197" s="251"/>
      <c r="I197" s="251"/>
      <c r="J197" s="251"/>
      <c r="K197" s="251"/>
      <c r="L197" s="251"/>
      <c r="M197" s="251"/>
      <c r="N197" s="251"/>
      <c r="O197" s="251"/>
      <c r="P197" s="251"/>
      <c r="Q197" s="251"/>
      <c r="R197" s="251"/>
    </row>
    <row r="198" spans="1:18" x14ac:dyDescent="0.25">
      <c r="A198" s="251"/>
      <c r="B198" s="251"/>
      <c r="C198" s="251"/>
      <c r="D198" s="251"/>
      <c r="E198" s="251"/>
      <c r="F198" s="251"/>
      <c r="G198" s="251"/>
      <c r="H198" s="251"/>
      <c r="I198" s="251"/>
      <c r="J198" s="251"/>
      <c r="K198" s="251"/>
      <c r="L198" s="251"/>
      <c r="M198" s="251"/>
      <c r="N198" s="251"/>
      <c r="O198" s="251"/>
      <c r="P198" s="251"/>
      <c r="Q198" s="251"/>
      <c r="R198" s="251"/>
    </row>
    <row r="199" spans="1:18" x14ac:dyDescent="0.25">
      <c r="A199" s="251"/>
      <c r="B199" s="251"/>
      <c r="C199" s="251"/>
      <c r="D199" s="251"/>
      <c r="E199" s="251"/>
      <c r="F199" s="251"/>
      <c r="G199" s="251"/>
      <c r="H199" s="251"/>
      <c r="I199" s="251"/>
      <c r="J199" s="251"/>
      <c r="K199" s="251"/>
      <c r="L199" s="251"/>
      <c r="M199" s="251"/>
      <c r="N199" s="251"/>
      <c r="O199" s="251"/>
      <c r="P199" s="251"/>
      <c r="Q199" s="251"/>
      <c r="R199" s="251"/>
    </row>
    <row r="200" spans="1:18" x14ac:dyDescent="0.25">
      <c r="A200" s="251"/>
      <c r="B200" s="251"/>
      <c r="C200" s="251"/>
      <c r="D200" s="251"/>
      <c r="E200" s="251"/>
      <c r="F200" s="251"/>
      <c r="G200" s="251"/>
      <c r="H200" s="251"/>
      <c r="I200" s="251"/>
      <c r="J200" s="251"/>
      <c r="K200" s="251"/>
      <c r="L200" s="251"/>
      <c r="M200" s="251"/>
      <c r="N200" s="251"/>
      <c r="O200" s="251"/>
      <c r="P200" s="251"/>
      <c r="Q200" s="251"/>
      <c r="R200" s="251"/>
    </row>
    <row r="201" spans="1:18" x14ac:dyDescent="0.25">
      <c r="A201" s="251"/>
      <c r="B201" s="251"/>
      <c r="C201" s="251"/>
      <c r="D201" s="251"/>
      <c r="E201" s="251"/>
      <c r="F201" s="251"/>
      <c r="G201" s="251"/>
      <c r="H201" s="251"/>
      <c r="I201" s="251"/>
      <c r="J201" s="251"/>
      <c r="K201" s="251"/>
      <c r="L201" s="251"/>
      <c r="M201" s="251"/>
      <c r="N201" s="251"/>
      <c r="O201" s="251"/>
      <c r="P201" s="251"/>
      <c r="Q201" s="251"/>
      <c r="R201" s="251"/>
    </row>
    <row r="202" spans="1:18" x14ac:dyDescent="0.25">
      <c r="A202" s="251"/>
      <c r="B202" s="251"/>
      <c r="C202" s="251"/>
      <c r="D202" s="251"/>
      <c r="E202" s="251"/>
      <c r="F202" s="251"/>
      <c r="G202" s="251"/>
      <c r="H202" s="251"/>
      <c r="I202" s="251"/>
      <c r="J202" s="251"/>
      <c r="K202" s="251"/>
      <c r="L202" s="251"/>
      <c r="M202" s="251"/>
      <c r="N202" s="251"/>
      <c r="O202" s="251"/>
      <c r="P202" s="251"/>
      <c r="Q202" s="251"/>
      <c r="R202" s="251"/>
    </row>
    <row r="203" spans="1:18" x14ac:dyDescent="0.25">
      <c r="A203" s="251"/>
      <c r="B203" s="251"/>
      <c r="C203" s="251"/>
      <c r="D203" s="251"/>
      <c r="E203" s="251"/>
      <c r="F203" s="251"/>
      <c r="G203" s="251"/>
      <c r="H203" s="251"/>
      <c r="I203" s="251"/>
      <c r="J203" s="251"/>
      <c r="K203" s="251"/>
      <c r="L203" s="251"/>
      <c r="M203" s="251"/>
      <c r="N203" s="251"/>
      <c r="O203" s="251"/>
      <c r="P203" s="251"/>
      <c r="Q203" s="251"/>
      <c r="R203" s="251"/>
    </row>
    <row r="204" spans="1:18" x14ac:dyDescent="0.25">
      <c r="A204" s="251"/>
      <c r="B204" s="251"/>
      <c r="C204" s="251"/>
      <c r="D204" s="251"/>
      <c r="E204" s="251"/>
      <c r="F204" s="251"/>
      <c r="G204" s="251"/>
      <c r="H204" s="251"/>
      <c r="I204" s="251"/>
      <c r="J204" s="251"/>
      <c r="K204" s="251"/>
      <c r="L204" s="251"/>
      <c r="M204" s="251"/>
      <c r="N204" s="251"/>
      <c r="O204" s="251"/>
      <c r="P204" s="251"/>
      <c r="Q204" s="251"/>
      <c r="R204" s="251"/>
    </row>
    <row r="205" spans="1:18" x14ac:dyDescent="0.25">
      <c r="A205" s="251"/>
      <c r="B205" s="251"/>
      <c r="C205" s="251"/>
      <c r="D205" s="251"/>
      <c r="E205" s="251"/>
      <c r="F205" s="251"/>
      <c r="G205" s="251"/>
      <c r="H205" s="251"/>
      <c r="I205" s="251"/>
      <c r="J205" s="251"/>
      <c r="K205" s="251"/>
      <c r="L205" s="251"/>
      <c r="M205" s="251"/>
      <c r="N205" s="251"/>
      <c r="O205" s="251"/>
      <c r="P205" s="251"/>
      <c r="Q205" s="251"/>
      <c r="R205" s="251"/>
    </row>
    <row r="206" spans="1:18" x14ac:dyDescent="0.25">
      <c r="A206" s="251"/>
      <c r="B206" s="251"/>
      <c r="C206" s="251"/>
      <c r="D206" s="251"/>
      <c r="E206" s="251"/>
      <c r="F206" s="251"/>
      <c r="G206" s="251"/>
      <c r="H206" s="251"/>
      <c r="I206" s="251"/>
      <c r="J206" s="251"/>
      <c r="K206" s="251"/>
      <c r="L206" s="251"/>
      <c r="M206" s="251"/>
      <c r="N206" s="251"/>
      <c r="O206" s="251"/>
      <c r="P206" s="251"/>
      <c r="Q206" s="251"/>
      <c r="R206" s="251"/>
    </row>
    <row r="207" spans="1:18" x14ac:dyDescent="0.25">
      <c r="A207" s="251"/>
      <c r="B207" s="251"/>
      <c r="C207" s="251"/>
      <c r="D207" s="251"/>
      <c r="E207" s="251"/>
      <c r="F207" s="251"/>
      <c r="G207" s="251"/>
      <c r="H207" s="251"/>
      <c r="I207" s="251"/>
      <c r="J207" s="251"/>
      <c r="K207" s="251"/>
      <c r="L207" s="251"/>
      <c r="M207" s="251"/>
      <c r="N207" s="251"/>
      <c r="O207" s="251"/>
      <c r="P207" s="251"/>
      <c r="Q207" s="251"/>
      <c r="R207" s="251"/>
    </row>
    <row r="208" spans="1:18" x14ac:dyDescent="0.25">
      <c r="A208" s="251"/>
      <c r="B208" s="251"/>
      <c r="C208" s="251"/>
      <c r="D208" s="251"/>
      <c r="E208" s="251"/>
      <c r="F208" s="251"/>
      <c r="G208" s="251"/>
      <c r="H208" s="251"/>
      <c r="I208" s="251"/>
      <c r="J208" s="251"/>
      <c r="K208" s="251"/>
      <c r="L208" s="251"/>
      <c r="M208" s="251"/>
      <c r="N208" s="251"/>
      <c r="O208" s="251"/>
      <c r="P208" s="251"/>
      <c r="Q208" s="251"/>
      <c r="R208" s="251"/>
    </row>
    <row r="209" spans="1:18" x14ac:dyDescent="0.25">
      <c r="A209" s="251"/>
      <c r="B209" s="251"/>
      <c r="C209" s="251"/>
      <c r="D209" s="251"/>
      <c r="E209" s="251"/>
      <c r="F209" s="251"/>
      <c r="G209" s="251"/>
      <c r="H209" s="251"/>
      <c r="I209" s="251"/>
      <c r="J209" s="251"/>
      <c r="K209" s="251"/>
      <c r="L209" s="251"/>
      <c r="M209" s="251"/>
      <c r="N209" s="251"/>
      <c r="O209" s="251"/>
      <c r="P209" s="251"/>
      <c r="Q209" s="251"/>
      <c r="R209" s="251"/>
    </row>
    <row r="210" spans="1:18" x14ac:dyDescent="0.25">
      <c r="A210" s="251"/>
      <c r="B210" s="251"/>
      <c r="C210" s="251"/>
      <c r="D210" s="251"/>
      <c r="E210" s="251"/>
      <c r="F210" s="251"/>
      <c r="G210" s="251"/>
      <c r="H210" s="251"/>
      <c r="I210" s="251"/>
      <c r="J210" s="251"/>
      <c r="K210" s="251"/>
      <c r="L210" s="251"/>
      <c r="M210" s="251"/>
      <c r="N210" s="251"/>
      <c r="O210" s="251"/>
      <c r="P210" s="251"/>
      <c r="Q210" s="251"/>
      <c r="R210" s="251"/>
    </row>
    <row r="211" spans="1:18" x14ac:dyDescent="0.25">
      <c r="A211" s="251"/>
      <c r="B211" s="251"/>
      <c r="C211" s="251"/>
      <c r="D211" s="251"/>
      <c r="E211" s="251"/>
      <c r="F211" s="251"/>
      <c r="G211" s="251"/>
      <c r="H211" s="251"/>
      <c r="I211" s="251"/>
      <c r="J211" s="251"/>
      <c r="K211" s="251"/>
      <c r="L211" s="251"/>
      <c r="M211" s="251"/>
      <c r="N211" s="251"/>
      <c r="O211" s="251"/>
      <c r="P211" s="251"/>
      <c r="Q211" s="251"/>
      <c r="R211" s="251"/>
    </row>
    <row r="212" spans="1:18" x14ac:dyDescent="0.25">
      <c r="A212" s="251"/>
      <c r="B212" s="251"/>
      <c r="C212" s="251"/>
      <c r="D212" s="251"/>
      <c r="E212" s="251"/>
      <c r="F212" s="251"/>
      <c r="G212" s="251"/>
      <c r="H212" s="251"/>
      <c r="I212" s="251"/>
      <c r="J212" s="251"/>
      <c r="K212" s="251"/>
      <c r="L212" s="251"/>
      <c r="M212" s="251"/>
      <c r="N212" s="251"/>
      <c r="O212" s="251"/>
      <c r="P212" s="251"/>
      <c r="Q212" s="251"/>
      <c r="R212" s="251"/>
    </row>
    <row r="213" spans="1:18" x14ac:dyDescent="0.25">
      <c r="A213" s="251"/>
      <c r="B213" s="251"/>
      <c r="C213" s="251"/>
      <c r="D213" s="251"/>
      <c r="E213" s="251"/>
      <c r="F213" s="251"/>
      <c r="G213" s="251"/>
      <c r="H213" s="251"/>
      <c r="I213" s="251"/>
      <c r="J213" s="251"/>
      <c r="K213" s="251"/>
      <c r="L213" s="251"/>
      <c r="M213" s="251"/>
      <c r="N213" s="251"/>
      <c r="O213" s="251"/>
      <c r="P213" s="251"/>
      <c r="Q213" s="251"/>
      <c r="R213" s="251"/>
    </row>
    <row r="214" spans="1:18" x14ac:dyDescent="0.25">
      <c r="A214" s="251"/>
      <c r="B214" s="251"/>
      <c r="C214" s="251"/>
      <c r="D214" s="251"/>
      <c r="E214" s="251"/>
      <c r="F214" s="251"/>
      <c r="G214" s="251"/>
      <c r="H214" s="251"/>
      <c r="I214" s="251"/>
      <c r="J214" s="251"/>
      <c r="K214" s="251"/>
      <c r="L214" s="251"/>
      <c r="M214" s="251"/>
      <c r="N214" s="251"/>
      <c r="O214" s="251"/>
      <c r="P214" s="251"/>
      <c r="Q214" s="251"/>
      <c r="R214" s="251"/>
    </row>
    <row r="215" spans="1:18" x14ac:dyDescent="0.25">
      <c r="A215" s="251"/>
      <c r="B215" s="251"/>
      <c r="C215" s="251"/>
      <c r="D215" s="251"/>
      <c r="E215" s="251"/>
      <c r="F215" s="251"/>
      <c r="G215" s="251"/>
      <c r="H215" s="251"/>
      <c r="I215" s="251"/>
      <c r="J215" s="251"/>
      <c r="K215" s="251"/>
      <c r="L215" s="251"/>
      <c r="M215" s="251"/>
      <c r="N215" s="251"/>
      <c r="O215" s="251"/>
      <c r="P215" s="251"/>
      <c r="Q215" s="251"/>
      <c r="R215" s="251"/>
    </row>
    <row r="216" spans="1:18" x14ac:dyDescent="0.25">
      <c r="A216" s="251"/>
      <c r="B216" s="251"/>
      <c r="C216" s="251"/>
      <c r="D216" s="251"/>
      <c r="E216" s="251"/>
      <c r="F216" s="251"/>
      <c r="G216" s="251"/>
      <c r="H216" s="251"/>
      <c r="I216" s="251"/>
      <c r="J216" s="251"/>
      <c r="K216" s="251"/>
      <c r="L216" s="251"/>
      <c r="M216" s="251"/>
      <c r="N216" s="251"/>
      <c r="O216" s="251"/>
      <c r="P216" s="251"/>
      <c r="Q216" s="251"/>
      <c r="R216" s="251"/>
    </row>
    <row r="217" spans="1:18" x14ac:dyDescent="0.25">
      <c r="A217" s="251"/>
      <c r="B217" s="251"/>
      <c r="C217" s="251"/>
      <c r="D217" s="251"/>
      <c r="E217" s="251"/>
      <c r="F217" s="251"/>
      <c r="G217" s="251"/>
      <c r="H217" s="251"/>
      <c r="I217" s="251"/>
      <c r="J217" s="251"/>
      <c r="K217" s="251"/>
      <c r="L217" s="251"/>
      <c r="M217" s="251"/>
      <c r="N217" s="251"/>
      <c r="O217" s="251"/>
      <c r="P217" s="251"/>
      <c r="Q217" s="251"/>
      <c r="R217" s="251"/>
    </row>
    <row r="218" spans="1:18" x14ac:dyDescent="0.25">
      <c r="A218" s="251"/>
      <c r="B218" s="251"/>
      <c r="C218" s="251"/>
      <c r="D218" s="251"/>
      <c r="E218" s="251"/>
      <c r="F218" s="251"/>
      <c r="G218" s="251"/>
      <c r="H218" s="251"/>
      <c r="I218" s="251"/>
      <c r="J218" s="251"/>
      <c r="K218" s="251"/>
      <c r="L218" s="251"/>
      <c r="M218" s="251"/>
      <c r="N218" s="251"/>
      <c r="O218" s="251"/>
      <c r="P218" s="251"/>
      <c r="Q218" s="251"/>
      <c r="R218" s="251"/>
    </row>
    <row r="219" spans="1:18" x14ac:dyDescent="0.25">
      <c r="A219" s="251"/>
      <c r="B219" s="251"/>
      <c r="C219" s="251"/>
      <c r="D219" s="251"/>
      <c r="E219" s="251"/>
      <c r="F219" s="251"/>
      <c r="G219" s="251"/>
      <c r="H219" s="251"/>
      <c r="I219" s="251"/>
      <c r="J219" s="251"/>
      <c r="K219" s="251"/>
      <c r="L219" s="251"/>
      <c r="M219" s="251"/>
      <c r="N219" s="251"/>
      <c r="O219" s="251"/>
      <c r="P219" s="251"/>
      <c r="Q219" s="251"/>
      <c r="R219" s="251"/>
    </row>
    <row r="220" spans="1:18" x14ac:dyDescent="0.25">
      <c r="A220" s="251"/>
      <c r="B220" s="251"/>
      <c r="C220" s="251"/>
      <c r="D220" s="251"/>
      <c r="E220" s="251"/>
      <c r="F220" s="251"/>
      <c r="G220" s="251"/>
      <c r="H220" s="251"/>
      <c r="I220" s="251"/>
      <c r="J220" s="251"/>
      <c r="K220" s="251"/>
      <c r="L220" s="251"/>
      <c r="M220" s="251"/>
      <c r="N220" s="251"/>
      <c r="O220" s="251"/>
      <c r="P220" s="251"/>
      <c r="Q220" s="251"/>
      <c r="R220" s="251"/>
    </row>
    <row r="221" spans="1:18" x14ac:dyDescent="0.25">
      <c r="A221" s="251"/>
      <c r="B221" s="251"/>
      <c r="C221" s="251"/>
      <c r="D221" s="251"/>
      <c r="E221" s="251"/>
      <c r="F221" s="251"/>
      <c r="G221" s="251"/>
      <c r="H221" s="251"/>
      <c r="I221" s="251"/>
      <c r="J221" s="251"/>
      <c r="K221" s="251"/>
      <c r="L221" s="251"/>
      <c r="M221" s="251"/>
      <c r="N221" s="251"/>
      <c r="O221" s="251"/>
      <c r="P221" s="251"/>
      <c r="Q221" s="251"/>
      <c r="R221" s="251"/>
    </row>
    <row r="222" spans="1:18" x14ac:dyDescent="0.25">
      <c r="A222" s="251"/>
      <c r="B222" s="251"/>
      <c r="C222" s="251"/>
      <c r="D222" s="251"/>
      <c r="E222" s="251"/>
      <c r="F222" s="251"/>
      <c r="G222" s="251"/>
      <c r="H222" s="251"/>
      <c r="I222" s="251"/>
      <c r="J222" s="251"/>
      <c r="K222" s="251"/>
      <c r="L222" s="251"/>
      <c r="M222" s="251"/>
      <c r="N222" s="251"/>
      <c r="O222" s="251"/>
      <c r="P222" s="251"/>
      <c r="Q222" s="251"/>
      <c r="R222" s="251"/>
    </row>
    <row r="223" spans="1:18" x14ac:dyDescent="0.25">
      <c r="A223" s="251"/>
      <c r="B223" s="251"/>
      <c r="C223" s="251"/>
      <c r="D223" s="251"/>
      <c r="E223" s="251"/>
      <c r="F223" s="251"/>
      <c r="G223" s="251"/>
      <c r="H223" s="251"/>
      <c r="I223" s="251"/>
      <c r="J223" s="251"/>
      <c r="K223" s="251"/>
      <c r="L223" s="251"/>
      <c r="M223" s="251"/>
      <c r="N223" s="251"/>
      <c r="O223" s="251"/>
      <c r="P223" s="251"/>
      <c r="Q223" s="251"/>
      <c r="R223" s="251"/>
    </row>
    <row r="224" spans="1:18" x14ac:dyDescent="0.25">
      <c r="A224" s="251"/>
      <c r="B224" s="251"/>
      <c r="C224" s="251"/>
      <c r="D224" s="251"/>
      <c r="E224" s="251"/>
      <c r="F224" s="251"/>
      <c r="G224" s="251"/>
      <c r="H224" s="251"/>
      <c r="I224" s="251"/>
      <c r="J224" s="251"/>
      <c r="K224" s="251"/>
      <c r="L224" s="251"/>
      <c r="M224" s="251"/>
      <c r="N224" s="251"/>
      <c r="O224" s="251"/>
      <c r="P224" s="251"/>
      <c r="Q224" s="251"/>
      <c r="R224" s="251"/>
    </row>
    <row r="225" spans="1:18" x14ac:dyDescent="0.25">
      <c r="A225" s="251"/>
      <c r="B225" s="251"/>
      <c r="C225" s="251"/>
      <c r="D225" s="251"/>
      <c r="E225" s="251"/>
      <c r="F225" s="251"/>
      <c r="G225" s="251"/>
      <c r="H225" s="251"/>
      <c r="I225" s="251"/>
      <c r="J225" s="251"/>
      <c r="K225" s="251"/>
      <c r="L225" s="251"/>
      <c r="M225" s="251"/>
      <c r="N225" s="251"/>
      <c r="O225" s="251"/>
      <c r="P225" s="251"/>
      <c r="Q225" s="251"/>
      <c r="R225" s="251"/>
    </row>
    <row r="226" spans="1:18" x14ac:dyDescent="0.25">
      <c r="A226" s="251"/>
      <c r="B226" s="251"/>
      <c r="C226" s="251"/>
      <c r="D226" s="251"/>
      <c r="E226" s="251"/>
      <c r="F226" s="251"/>
      <c r="G226" s="251"/>
      <c r="H226" s="251"/>
      <c r="I226" s="251"/>
      <c r="J226" s="251"/>
      <c r="K226" s="251"/>
      <c r="L226" s="251"/>
      <c r="M226" s="251"/>
      <c r="N226" s="251"/>
      <c r="O226" s="251"/>
      <c r="P226" s="251"/>
      <c r="Q226" s="251"/>
      <c r="R226" s="251"/>
    </row>
    <row r="227" spans="1:18" x14ac:dyDescent="0.25">
      <c r="A227" s="251"/>
      <c r="B227" s="251"/>
      <c r="C227" s="251"/>
      <c r="D227" s="251"/>
      <c r="E227" s="251"/>
      <c r="F227" s="251"/>
      <c r="G227" s="251"/>
      <c r="H227" s="251"/>
      <c r="I227" s="251"/>
      <c r="J227" s="251"/>
      <c r="K227" s="251"/>
      <c r="L227" s="251"/>
      <c r="M227" s="251"/>
      <c r="N227" s="251"/>
      <c r="O227" s="251"/>
      <c r="P227" s="251"/>
      <c r="Q227" s="251"/>
      <c r="R227" s="251"/>
    </row>
    <row r="228" spans="1:18" x14ac:dyDescent="0.25">
      <c r="A228" s="251"/>
      <c r="B228" s="251"/>
      <c r="C228" s="251"/>
      <c r="D228" s="251"/>
      <c r="E228" s="251"/>
      <c r="F228" s="251"/>
      <c r="G228" s="251"/>
      <c r="H228" s="251"/>
      <c r="I228" s="251"/>
      <c r="J228" s="251"/>
      <c r="K228" s="251"/>
      <c r="L228" s="251"/>
      <c r="M228" s="251"/>
      <c r="N228" s="251"/>
      <c r="O228" s="251"/>
      <c r="P228" s="251"/>
      <c r="Q228" s="251"/>
      <c r="R228" s="251"/>
    </row>
    <row r="229" spans="1:18" x14ac:dyDescent="0.25">
      <c r="A229" s="251"/>
      <c r="B229" s="251"/>
      <c r="C229" s="251"/>
      <c r="D229" s="251"/>
      <c r="E229" s="251"/>
      <c r="F229" s="251"/>
      <c r="G229" s="251"/>
      <c r="H229" s="251"/>
      <c r="I229" s="251"/>
      <c r="J229" s="251"/>
      <c r="K229" s="251"/>
      <c r="L229" s="251"/>
      <c r="M229" s="251"/>
      <c r="N229" s="251"/>
      <c r="O229" s="251"/>
      <c r="P229" s="251"/>
      <c r="Q229" s="251"/>
      <c r="R229" s="251"/>
    </row>
    <row r="230" spans="1:18" x14ac:dyDescent="0.25">
      <c r="A230" s="251"/>
      <c r="B230" s="251"/>
      <c r="C230" s="251"/>
      <c r="D230" s="251"/>
      <c r="E230" s="251"/>
      <c r="F230" s="251"/>
      <c r="G230" s="251"/>
      <c r="H230" s="251"/>
      <c r="I230" s="251"/>
      <c r="J230" s="251"/>
      <c r="K230" s="251"/>
      <c r="L230" s="251"/>
      <c r="M230" s="251"/>
      <c r="N230" s="251"/>
      <c r="O230" s="251"/>
      <c r="P230" s="251"/>
      <c r="Q230" s="251"/>
      <c r="R230" s="251"/>
    </row>
    <row r="231" spans="1:18" x14ac:dyDescent="0.25">
      <c r="A231" s="251"/>
      <c r="B231" s="251"/>
      <c r="C231" s="251"/>
      <c r="D231" s="251"/>
      <c r="E231" s="251"/>
      <c r="F231" s="251"/>
      <c r="G231" s="251"/>
      <c r="H231" s="251"/>
      <c r="I231" s="251"/>
      <c r="J231" s="251"/>
      <c r="K231" s="251"/>
      <c r="L231" s="251"/>
      <c r="M231" s="251"/>
      <c r="N231" s="251"/>
      <c r="O231" s="251"/>
      <c r="P231" s="251"/>
      <c r="Q231" s="251"/>
      <c r="R231" s="251"/>
    </row>
    <row r="232" spans="1:18" x14ac:dyDescent="0.25">
      <c r="A232" s="251"/>
      <c r="B232" s="251"/>
      <c r="C232" s="251"/>
      <c r="D232" s="251"/>
      <c r="E232" s="251"/>
      <c r="F232" s="251"/>
      <c r="G232" s="251"/>
      <c r="H232" s="251"/>
      <c r="I232" s="251"/>
      <c r="J232" s="251"/>
      <c r="K232" s="251"/>
      <c r="L232" s="251"/>
      <c r="M232" s="251"/>
      <c r="N232" s="251"/>
      <c r="O232" s="251"/>
      <c r="P232" s="251"/>
      <c r="Q232" s="251"/>
      <c r="R232" s="251"/>
    </row>
    <row r="233" spans="1:18" x14ac:dyDescent="0.25">
      <c r="A233" s="251"/>
      <c r="B233" s="251"/>
      <c r="C233" s="251"/>
      <c r="D233" s="251"/>
      <c r="E233" s="251"/>
      <c r="F233" s="251"/>
      <c r="G233" s="251"/>
      <c r="H233" s="251"/>
      <c r="I233" s="251"/>
      <c r="J233" s="251"/>
      <c r="K233" s="251"/>
      <c r="L233" s="251"/>
      <c r="M233" s="251"/>
      <c r="N233" s="251"/>
      <c r="O233" s="251"/>
      <c r="P233" s="251"/>
      <c r="Q233" s="251"/>
      <c r="R233" s="251"/>
    </row>
    <row r="234" spans="1:18" x14ac:dyDescent="0.25">
      <c r="A234" s="251"/>
      <c r="B234" s="251"/>
      <c r="C234" s="251"/>
      <c r="D234" s="251"/>
      <c r="E234" s="251"/>
      <c r="F234" s="251"/>
      <c r="G234" s="251"/>
      <c r="H234" s="251"/>
      <c r="I234" s="251"/>
      <c r="J234" s="251"/>
      <c r="K234" s="251"/>
      <c r="L234" s="251"/>
      <c r="M234" s="251"/>
      <c r="N234" s="251"/>
      <c r="O234" s="251"/>
      <c r="P234" s="251"/>
      <c r="Q234" s="251"/>
      <c r="R234" s="251"/>
    </row>
    <row r="235" spans="1:18" x14ac:dyDescent="0.25">
      <c r="A235" s="251"/>
      <c r="B235" s="251"/>
      <c r="C235" s="251"/>
      <c r="D235" s="251"/>
      <c r="E235" s="251"/>
      <c r="F235" s="251"/>
      <c r="G235" s="251"/>
      <c r="H235" s="251"/>
      <c r="I235" s="251"/>
      <c r="J235" s="251"/>
      <c r="K235" s="251"/>
      <c r="L235" s="251"/>
      <c r="M235" s="251"/>
      <c r="N235" s="251"/>
      <c r="O235" s="251"/>
      <c r="P235" s="251"/>
      <c r="Q235" s="251"/>
      <c r="R235" s="251"/>
    </row>
    <row r="236" spans="1:18" x14ac:dyDescent="0.25">
      <c r="A236" s="251"/>
      <c r="B236" s="251"/>
      <c r="C236" s="251"/>
      <c r="D236" s="251"/>
      <c r="E236" s="251"/>
      <c r="F236" s="251"/>
      <c r="G236" s="251"/>
      <c r="H236" s="251"/>
      <c r="I236" s="251"/>
      <c r="J236" s="251"/>
      <c r="K236" s="251"/>
      <c r="L236" s="251"/>
      <c r="M236" s="251"/>
      <c r="N236" s="251"/>
      <c r="O236" s="251"/>
      <c r="P236" s="251"/>
      <c r="Q236" s="251"/>
      <c r="R236" s="251"/>
    </row>
    <row r="237" spans="1:18" x14ac:dyDescent="0.25">
      <c r="A237" s="251"/>
      <c r="B237" s="251"/>
      <c r="C237" s="251"/>
      <c r="D237" s="251"/>
      <c r="E237" s="251"/>
      <c r="F237" s="251"/>
      <c r="G237" s="251"/>
      <c r="H237" s="251"/>
      <c r="I237" s="251"/>
      <c r="J237" s="251"/>
      <c r="K237" s="251"/>
      <c r="L237" s="251"/>
      <c r="M237" s="251"/>
      <c r="N237" s="251"/>
      <c r="O237" s="251"/>
      <c r="P237" s="251"/>
      <c r="Q237" s="251"/>
      <c r="R237" s="251"/>
    </row>
    <row r="238" spans="1:18" x14ac:dyDescent="0.25">
      <c r="A238" s="251"/>
      <c r="B238" s="251"/>
      <c r="C238" s="251"/>
      <c r="D238" s="251"/>
      <c r="E238" s="251"/>
      <c r="F238" s="251"/>
      <c r="G238" s="251"/>
      <c r="H238" s="251"/>
      <c r="I238" s="251"/>
      <c r="J238" s="251"/>
      <c r="K238" s="251"/>
      <c r="L238" s="251"/>
      <c r="M238" s="251"/>
      <c r="N238" s="251"/>
      <c r="O238" s="251"/>
      <c r="P238" s="251"/>
      <c r="Q238" s="251"/>
      <c r="R238" s="251"/>
    </row>
    <row r="239" spans="1:18" x14ac:dyDescent="0.25">
      <c r="A239" s="251"/>
      <c r="B239" s="251"/>
      <c r="C239" s="251"/>
      <c r="D239" s="251"/>
      <c r="E239" s="251"/>
      <c r="F239" s="251"/>
      <c r="G239" s="251"/>
      <c r="H239" s="251"/>
      <c r="I239" s="251"/>
      <c r="J239" s="251"/>
      <c r="K239" s="251"/>
      <c r="L239" s="251"/>
      <c r="M239" s="251"/>
      <c r="N239" s="251"/>
      <c r="O239" s="251"/>
      <c r="P239" s="251"/>
      <c r="Q239" s="251"/>
      <c r="R239" s="251"/>
    </row>
    <row r="240" spans="1:18" x14ac:dyDescent="0.25">
      <c r="A240" s="251"/>
      <c r="B240" s="251"/>
      <c r="C240" s="251"/>
      <c r="D240" s="251"/>
      <c r="E240" s="251"/>
      <c r="F240" s="251"/>
      <c r="G240" s="251"/>
      <c r="H240" s="251"/>
      <c r="I240" s="251"/>
      <c r="J240" s="251"/>
      <c r="K240" s="251"/>
      <c r="L240" s="251"/>
      <c r="M240" s="251"/>
      <c r="N240" s="251"/>
      <c r="O240" s="251"/>
      <c r="P240" s="251"/>
      <c r="Q240" s="251"/>
      <c r="R240" s="251"/>
    </row>
    <row r="241" spans="1:18" x14ac:dyDescent="0.25">
      <c r="A241" s="251"/>
      <c r="B241" s="251"/>
      <c r="C241" s="251"/>
      <c r="D241" s="251"/>
      <c r="E241" s="251"/>
      <c r="F241" s="251"/>
      <c r="G241" s="251"/>
      <c r="H241" s="251"/>
      <c r="I241" s="251"/>
      <c r="J241" s="251"/>
      <c r="K241" s="251"/>
      <c r="L241" s="251"/>
      <c r="M241" s="251"/>
      <c r="N241" s="251"/>
      <c r="O241" s="251"/>
      <c r="P241" s="251"/>
      <c r="Q241" s="251"/>
      <c r="R241" s="251"/>
    </row>
    <row r="242" spans="1:18" x14ac:dyDescent="0.25">
      <c r="A242" s="251"/>
      <c r="B242" s="251"/>
      <c r="C242" s="251"/>
      <c r="D242" s="251"/>
      <c r="E242" s="251"/>
      <c r="F242" s="251"/>
      <c r="G242" s="251"/>
      <c r="H242" s="251"/>
      <c r="I242" s="251"/>
      <c r="J242" s="251"/>
      <c r="K242" s="251"/>
      <c r="L242" s="251"/>
      <c r="M242" s="251"/>
      <c r="N242" s="251"/>
      <c r="O242" s="251"/>
      <c r="P242" s="251"/>
      <c r="Q242" s="251"/>
      <c r="R242" s="251"/>
    </row>
    <row r="243" spans="1:18" x14ac:dyDescent="0.25">
      <c r="A243" s="251"/>
      <c r="B243" s="251"/>
      <c r="C243" s="251"/>
      <c r="D243" s="251"/>
      <c r="E243" s="251"/>
      <c r="F243" s="251"/>
      <c r="G243" s="251"/>
      <c r="H243" s="251"/>
      <c r="I243" s="251"/>
      <c r="J243" s="251"/>
      <c r="K243" s="251"/>
      <c r="L243" s="251"/>
      <c r="M243" s="251"/>
      <c r="N243" s="251"/>
      <c r="O243" s="251"/>
      <c r="P243" s="251"/>
      <c r="Q243" s="251"/>
      <c r="R243" s="251"/>
    </row>
    <row r="244" spans="1:18" x14ac:dyDescent="0.25">
      <c r="A244" s="251"/>
      <c r="B244" s="251"/>
      <c r="C244" s="251"/>
      <c r="D244" s="251"/>
      <c r="E244" s="251"/>
      <c r="F244" s="251"/>
      <c r="G244" s="251"/>
      <c r="H244" s="251"/>
      <c r="I244" s="251"/>
      <c r="J244" s="251"/>
      <c r="K244" s="251"/>
      <c r="L244" s="251"/>
      <c r="M244" s="251"/>
      <c r="N244" s="251"/>
      <c r="O244" s="251"/>
      <c r="P244" s="251"/>
      <c r="Q244" s="251"/>
      <c r="R244" s="251"/>
    </row>
    <row r="245" spans="1:18" x14ac:dyDescent="0.25">
      <c r="A245" s="251"/>
      <c r="B245" s="251"/>
      <c r="C245" s="251"/>
      <c r="D245" s="251"/>
      <c r="E245" s="251"/>
      <c r="F245" s="251"/>
      <c r="G245" s="251"/>
      <c r="H245" s="251"/>
      <c r="I245" s="251"/>
      <c r="J245" s="251"/>
      <c r="K245" s="251"/>
      <c r="L245" s="251"/>
      <c r="M245" s="251"/>
      <c r="N245" s="251"/>
      <c r="O245" s="251"/>
      <c r="P245" s="251"/>
      <c r="Q245" s="251"/>
      <c r="R245" s="251"/>
    </row>
    <row r="246" spans="1:18" x14ac:dyDescent="0.25">
      <c r="A246" s="251"/>
      <c r="B246" s="251"/>
      <c r="C246" s="251"/>
      <c r="D246" s="251"/>
      <c r="E246" s="251"/>
      <c r="F246" s="251"/>
      <c r="G246" s="251"/>
      <c r="H246" s="251"/>
      <c r="I246" s="251"/>
      <c r="J246" s="251"/>
      <c r="K246" s="251"/>
      <c r="L246" s="251"/>
      <c r="M246" s="251"/>
      <c r="N246" s="251"/>
      <c r="O246" s="251"/>
      <c r="P246" s="251"/>
      <c r="Q246" s="251"/>
      <c r="R246" s="251"/>
    </row>
    <row r="247" spans="1:18" x14ac:dyDescent="0.25">
      <c r="A247" s="251"/>
      <c r="B247" s="251"/>
      <c r="C247" s="251"/>
      <c r="D247" s="251"/>
      <c r="E247" s="251"/>
      <c r="F247" s="251"/>
      <c r="G247" s="251"/>
      <c r="H247" s="251"/>
      <c r="I247" s="251"/>
      <c r="J247" s="251"/>
      <c r="K247" s="251"/>
      <c r="L247" s="251"/>
      <c r="M247" s="251"/>
      <c r="N247" s="251"/>
      <c r="O247" s="251"/>
      <c r="P247" s="251"/>
      <c r="Q247" s="251"/>
      <c r="R247" s="251"/>
    </row>
    <row r="248" spans="1:18" x14ac:dyDescent="0.25">
      <c r="A248" s="251"/>
      <c r="B248" s="251"/>
      <c r="C248" s="251"/>
      <c r="D248" s="251"/>
      <c r="E248" s="251"/>
      <c r="F248" s="251"/>
      <c r="G248" s="251"/>
      <c r="H248" s="251"/>
      <c r="I248" s="251"/>
      <c r="J248" s="251"/>
      <c r="K248" s="251"/>
      <c r="L248" s="251"/>
      <c r="M248" s="251"/>
      <c r="N248" s="251"/>
      <c r="O248" s="251"/>
      <c r="P248" s="251"/>
      <c r="Q248" s="251"/>
      <c r="R248" s="251"/>
    </row>
    <row r="249" spans="1:18" x14ac:dyDescent="0.25">
      <c r="A249" s="251"/>
      <c r="B249" s="251"/>
      <c r="C249" s="251"/>
      <c r="D249" s="251"/>
      <c r="E249" s="251"/>
      <c r="F249" s="251"/>
      <c r="G249" s="251"/>
      <c r="H249" s="251"/>
      <c r="I249" s="251"/>
      <c r="J249" s="251"/>
      <c r="K249" s="251"/>
      <c r="L249" s="251"/>
      <c r="M249" s="251"/>
      <c r="N249" s="251"/>
      <c r="O249" s="251"/>
      <c r="P249" s="251"/>
      <c r="Q249" s="251"/>
      <c r="R249" s="251"/>
    </row>
    <row r="250" spans="1:18" x14ac:dyDescent="0.25">
      <c r="A250" s="251"/>
      <c r="B250" s="251"/>
      <c r="C250" s="251"/>
      <c r="D250" s="251"/>
      <c r="E250" s="251"/>
      <c r="F250" s="251"/>
      <c r="G250" s="251"/>
      <c r="H250" s="251"/>
      <c r="I250" s="251"/>
      <c r="J250" s="251"/>
      <c r="K250" s="251"/>
      <c r="L250" s="251"/>
      <c r="M250" s="251"/>
      <c r="N250" s="251"/>
      <c r="O250" s="251"/>
      <c r="P250" s="251"/>
      <c r="Q250" s="251"/>
      <c r="R250" s="251"/>
    </row>
    <row r="251" spans="1:18" x14ac:dyDescent="0.25">
      <c r="A251" s="251"/>
      <c r="B251" s="251"/>
      <c r="C251" s="251"/>
      <c r="D251" s="251"/>
      <c r="E251" s="251"/>
      <c r="F251" s="251"/>
      <c r="G251" s="251"/>
      <c r="H251" s="251"/>
      <c r="I251" s="251"/>
      <c r="J251" s="251"/>
      <c r="K251" s="251"/>
      <c r="L251" s="251"/>
      <c r="M251" s="251"/>
      <c r="N251" s="251"/>
      <c r="O251" s="251"/>
      <c r="P251" s="251"/>
      <c r="Q251" s="251"/>
      <c r="R251" s="251"/>
    </row>
    <row r="252" spans="1:18" x14ac:dyDescent="0.25">
      <c r="A252" s="251"/>
      <c r="B252" s="251"/>
      <c r="C252" s="251"/>
      <c r="D252" s="251"/>
      <c r="E252" s="251"/>
      <c r="F252" s="251"/>
      <c r="G252" s="251"/>
      <c r="H252" s="251"/>
      <c r="I252" s="251"/>
      <c r="J252" s="251"/>
      <c r="K252" s="251"/>
      <c r="L252" s="251"/>
      <c r="M252" s="251"/>
      <c r="N252" s="251"/>
      <c r="O252" s="251"/>
      <c r="P252" s="251"/>
      <c r="Q252" s="251"/>
      <c r="R252" s="251"/>
    </row>
    <row r="253" spans="1:18" x14ac:dyDescent="0.25">
      <c r="A253" s="251"/>
      <c r="B253" s="251"/>
      <c r="C253" s="251"/>
      <c r="D253" s="251"/>
      <c r="E253" s="251"/>
      <c r="F253" s="251"/>
      <c r="G253" s="251"/>
      <c r="H253" s="251"/>
      <c r="I253" s="251"/>
      <c r="J253" s="251"/>
      <c r="K253" s="251"/>
      <c r="L253" s="251"/>
      <c r="M253" s="251"/>
      <c r="N253" s="251"/>
      <c r="O253" s="251"/>
      <c r="P253" s="251"/>
      <c r="Q253" s="251"/>
      <c r="R253" s="251"/>
    </row>
    <row r="254" spans="1:18" x14ac:dyDescent="0.25">
      <c r="A254" s="251"/>
      <c r="B254" s="251"/>
      <c r="C254" s="251"/>
      <c r="D254" s="251"/>
      <c r="E254" s="251"/>
      <c r="F254" s="251"/>
      <c r="G254" s="251"/>
      <c r="H254" s="251"/>
      <c r="I254" s="251"/>
      <c r="J254" s="251"/>
      <c r="K254" s="251"/>
      <c r="L254" s="251"/>
      <c r="M254" s="251"/>
      <c r="N254" s="251"/>
      <c r="O254" s="251"/>
      <c r="P254" s="251"/>
      <c r="Q254" s="251"/>
      <c r="R254" s="251"/>
    </row>
    <row r="255" spans="1:18" x14ac:dyDescent="0.25">
      <c r="A255" s="251"/>
      <c r="B255" s="251"/>
      <c r="C255" s="251"/>
      <c r="D255" s="251"/>
      <c r="E255" s="251"/>
      <c r="F255" s="251"/>
      <c r="G255" s="251"/>
      <c r="H255" s="251"/>
      <c r="I255" s="251"/>
      <c r="J255" s="251"/>
      <c r="K255" s="251"/>
      <c r="L255" s="251"/>
      <c r="M255" s="251"/>
      <c r="N255" s="251"/>
      <c r="O255" s="251"/>
      <c r="P255" s="251"/>
      <c r="Q255" s="251"/>
      <c r="R255" s="251"/>
    </row>
    <row r="256" spans="1:18" x14ac:dyDescent="0.25">
      <c r="A256" s="251"/>
      <c r="B256" s="251"/>
      <c r="C256" s="251"/>
      <c r="D256" s="251"/>
      <c r="E256" s="251"/>
      <c r="F256" s="251"/>
      <c r="G256" s="251"/>
      <c r="H256" s="251"/>
      <c r="I256" s="251"/>
      <c r="J256" s="251"/>
      <c r="K256" s="251"/>
      <c r="L256" s="251"/>
      <c r="M256" s="251"/>
      <c r="N256" s="251"/>
      <c r="O256" s="251"/>
      <c r="P256" s="251"/>
      <c r="Q256" s="251"/>
      <c r="R256" s="251"/>
    </row>
    <row r="257" spans="1:18" x14ac:dyDescent="0.25">
      <c r="A257" s="251"/>
      <c r="B257" s="251"/>
      <c r="C257" s="251"/>
      <c r="D257" s="251"/>
      <c r="E257" s="251"/>
      <c r="F257" s="251"/>
      <c r="G257" s="251"/>
      <c r="H257" s="251"/>
      <c r="I257" s="251"/>
      <c r="J257" s="251"/>
      <c r="K257" s="251"/>
      <c r="L257" s="251"/>
      <c r="M257" s="251"/>
      <c r="N257" s="251"/>
      <c r="O257" s="251"/>
      <c r="P257" s="251"/>
      <c r="Q257" s="251"/>
      <c r="R257" s="251"/>
    </row>
    <row r="258" spans="1:18" x14ac:dyDescent="0.25">
      <c r="A258" s="251"/>
      <c r="B258" s="251"/>
      <c r="C258" s="251"/>
      <c r="D258" s="251"/>
      <c r="E258" s="251"/>
      <c r="F258" s="251"/>
      <c r="G258" s="251"/>
      <c r="H258" s="251"/>
      <c r="I258" s="251"/>
      <c r="J258" s="251"/>
      <c r="K258" s="251"/>
      <c r="L258" s="251"/>
      <c r="M258" s="251"/>
      <c r="N258" s="251"/>
      <c r="O258" s="251"/>
      <c r="P258" s="251"/>
      <c r="Q258" s="251"/>
      <c r="R258" s="251"/>
    </row>
    <row r="259" spans="1:18" x14ac:dyDescent="0.25">
      <c r="A259" s="251"/>
      <c r="B259" s="251"/>
      <c r="C259" s="251"/>
      <c r="D259" s="251"/>
      <c r="E259" s="251"/>
      <c r="F259" s="251"/>
      <c r="G259" s="251"/>
      <c r="H259" s="251"/>
      <c r="I259" s="251"/>
      <c r="J259" s="251"/>
      <c r="K259" s="251"/>
      <c r="L259" s="251"/>
      <c r="M259" s="251"/>
      <c r="N259" s="251"/>
      <c r="O259" s="251"/>
      <c r="P259" s="251"/>
      <c r="Q259" s="251"/>
      <c r="R259" s="251"/>
    </row>
    <row r="260" spans="1:18" x14ac:dyDescent="0.25">
      <c r="A260" s="251"/>
      <c r="B260" s="251"/>
      <c r="C260" s="251"/>
      <c r="D260" s="251"/>
      <c r="E260" s="251"/>
      <c r="F260" s="251"/>
      <c r="G260" s="251"/>
      <c r="H260" s="251"/>
      <c r="I260" s="251"/>
      <c r="J260" s="251"/>
      <c r="K260" s="251"/>
      <c r="L260" s="251"/>
      <c r="M260" s="251"/>
      <c r="N260" s="251"/>
      <c r="O260" s="251"/>
      <c r="P260" s="251"/>
      <c r="Q260" s="251"/>
      <c r="R260" s="251"/>
    </row>
    <row r="261" spans="1:18" x14ac:dyDescent="0.25">
      <c r="A261" s="251"/>
      <c r="B261" s="251"/>
      <c r="C261" s="251"/>
      <c r="D261" s="251"/>
      <c r="E261" s="251"/>
      <c r="F261" s="251"/>
      <c r="G261" s="251"/>
      <c r="H261" s="251"/>
      <c r="I261" s="251"/>
      <c r="J261" s="251"/>
      <c r="K261" s="251"/>
      <c r="L261" s="251"/>
      <c r="M261" s="251"/>
      <c r="N261" s="251"/>
      <c r="O261" s="251"/>
      <c r="P261" s="251"/>
      <c r="Q261" s="251"/>
      <c r="R261" s="251"/>
    </row>
    <row r="262" spans="1:18" x14ac:dyDescent="0.25">
      <c r="A262" s="251"/>
      <c r="B262" s="251"/>
      <c r="C262" s="251"/>
      <c r="D262" s="251"/>
      <c r="E262" s="251"/>
      <c r="F262" s="251"/>
      <c r="G262" s="251"/>
      <c r="H262" s="251"/>
      <c r="I262" s="251"/>
      <c r="J262" s="251"/>
      <c r="K262" s="251"/>
      <c r="L262" s="251"/>
      <c r="M262" s="251"/>
      <c r="N262" s="251"/>
      <c r="O262" s="251"/>
      <c r="P262" s="251"/>
      <c r="Q262" s="251"/>
      <c r="R262" s="251"/>
    </row>
    <row r="263" spans="1:18" x14ac:dyDescent="0.25">
      <c r="A263" s="251"/>
      <c r="B263" s="251"/>
      <c r="C263" s="251"/>
      <c r="D263" s="251"/>
      <c r="E263" s="251"/>
      <c r="F263" s="251"/>
      <c r="G263" s="251"/>
      <c r="H263" s="251"/>
      <c r="I263" s="251"/>
      <c r="J263" s="251"/>
      <c r="K263" s="251"/>
      <c r="L263" s="251"/>
      <c r="M263" s="251"/>
      <c r="N263" s="251"/>
      <c r="O263" s="251"/>
      <c r="P263" s="251"/>
      <c r="Q263" s="251"/>
      <c r="R263" s="251"/>
    </row>
    <row r="264" spans="1:18" x14ac:dyDescent="0.25">
      <c r="A264" s="251"/>
      <c r="B264" s="251"/>
      <c r="C264" s="251"/>
      <c r="D264" s="251"/>
      <c r="E264" s="251"/>
      <c r="F264" s="251"/>
      <c r="G264" s="251"/>
      <c r="H264" s="251"/>
      <c r="I264" s="251"/>
      <c r="J264" s="251"/>
      <c r="K264" s="251"/>
      <c r="L264" s="251"/>
      <c r="M264" s="251"/>
      <c r="N264" s="251"/>
      <c r="O264" s="251"/>
      <c r="P264" s="251"/>
      <c r="Q264" s="251"/>
      <c r="R264" s="251"/>
    </row>
    <row r="265" spans="1:18" x14ac:dyDescent="0.25">
      <c r="A265" s="251"/>
      <c r="B265" s="251"/>
      <c r="C265" s="251"/>
      <c r="D265" s="251"/>
      <c r="E265" s="251"/>
      <c r="F265" s="251"/>
      <c r="G265" s="251"/>
      <c r="H265" s="251"/>
      <c r="I265" s="251"/>
      <c r="J265" s="251"/>
      <c r="K265" s="251"/>
      <c r="L265" s="251"/>
      <c r="M265" s="251"/>
      <c r="N265" s="251"/>
      <c r="O265" s="251"/>
      <c r="P265" s="251"/>
      <c r="Q265" s="251"/>
      <c r="R265" s="251"/>
    </row>
    <row r="266" spans="1:18" x14ac:dyDescent="0.25">
      <c r="A266" s="251"/>
      <c r="B266" s="251"/>
      <c r="C266" s="251"/>
      <c r="D266" s="251"/>
      <c r="E266" s="251"/>
      <c r="F266" s="251"/>
      <c r="G266" s="251"/>
      <c r="H266" s="251"/>
      <c r="I266" s="251"/>
      <c r="J266" s="251"/>
      <c r="K266" s="251"/>
      <c r="L266" s="251"/>
      <c r="M266" s="251"/>
      <c r="N266" s="251"/>
      <c r="O266" s="251"/>
      <c r="P266" s="251"/>
      <c r="Q266" s="251"/>
      <c r="R266" s="251"/>
    </row>
    <row r="267" spans="1:18" x14ac:dyDescent="0.25">
      <c r="A267" s="251"/>
      <c r="B267" s="251"/>
      <c r="C267" s="251"/>
      <c r="D267" s="251"/>
      <c r="E267" s="251"/>
      <c r="F267" s="251"/>
      <c r="G267" s="251"/>
      <c r="H267" s="251"/>
      <c r="I267" s="251"/>
      <c r="J267" s="251"/>
      <c r="K267" s="251"/>
      <c r="L267" s="251"/>
      <c r="M267" s="251"/>
      <c r="N267" s="251"/>
      <c r="O267" s="251"/>
      <c r="P267" s="251"/>
      <c r="Q267" s="251"/>
      <c r="R267" s="251"/>
    </row>
    <row r="268" spans="1:18" x14ac:dyDescent="0.25">
      <c r="A268" s="251"/>
      <c r="B268" s="251"/>
      <c r="C268" s="251"/>
      <c r="D268" s="251"/>
      <c r="E268" s="251"/>
      <c r="F268" s="251"/>
      <c r="G268" s="251"/>
      <c r="H268" s="251"/>
      <c r="I268" s="251"/>
      <c r="J268" s="251"/>
      <c r="K268" s="251"/>
      <c r="L268" s="251"/>
      <c r="M268" s="251"/>
      <c r="N268" s="251"/>
      <c r="O268" s="251"/>
      <c r="P268" s="251"/>
      <c r="Q268" s="251"/>
      <c r="R268" s="251"/>
    </row>
    <row r="269" spans="1:18" x14ac:dyDescent="0.25">
      <c r="A269" s="251"/>
      <c r="B269" s="251"/>
      <c r="C269" s="251"/>
      <c r="D269" s="251"/>
      <c r="E269" s="251"/>
      <c r="F269" s="251"/>
      <c r="G269" s="251"/>
      <c r="H269" s="251"/>
      <c r="I269" s="251"/>
      <c r="J269" s="251"/>
      <c r="K269" s="251"/>
      <c r="L269" s="251"/>
      <c r="M269" s="251"/>
      <c r="N269" s="251"/>
      <c r="O269" s="251"/>
      <c r="P269" s="251"/>
      <c r="Q269" s="251"/>
      <c r="R269" s="251"/>
    </row>
    <row r="270" spans="1:18" x14ac:dyDescent="0.25">
      <c r="A270" s="251"/>
      <c r="B270" s="251"/>
      <c r="C270" s="251"/>
      <c r="D270" s="251"/>
      <c r="E270" s="251"/>
      <c r="F270" s="251"/>
      <c r="G270" s="251"/>
      <c r="H270" s="251"/>
      <c r="I270" s="251"/>
      <c r="J270" s="251"/>
      <c r="K270" s="251"/>
      <c r="L270" s="251"/>
      <c r="M270" s="251"/>
      <c r="N270" s="251"/>
      <c r="O270" s="251"/>
      <c r="P270" s="251"/>
      <c r="Q270" s="251"/>
      <c r="R270" s="251"/>
    </row>
    <row r="271" spans="1:18" x14ac:dyDescent="0.25">
      <c r="A271" s="251"/>
      <c r="B271" s="251"/>
      <c r="C271" s="251"/>
      <c r="D271" s="251"/>
      <c r="E271" s="251"/>
      <c r="F271" s="251"/>
      <c r="G271" s="251"/>
      <c r="H271" s="251"/>
      <c r="I271" s="251"/>
      <c r="J271" s="251"/>
      <c r="K271" s="251"/>
      <c r="L271" s="251"/>
      <c r="M271" s="251"/>
      <c r="N271" s="251"/>
      <c r="O271" s="251"/>
      <c r="P271" s="251"/>
      <c r="Q271" s="251"/>
      <c r="R271" s="251"/>
    </row>
    <row r="272" spans="1:18" x14ac:dyDescent="0.25">
      <c r="A272" s="251"/>
      <c r="B272" s="251"/>
      <c r="C272" s="251"/>
      <c r="D272" s="251"/>
      <c r="E272" s="251"/>
      <c r="F272" s="251"/>
      <c r="G272" s="251"/>
      <c r="H272" s="251"/>
      <c r="I272" s="251"/>
      <c r="J272" s="251"/>
      <c r="K272" s="251"/>
      <c r="L272" s="251"/>
      <c r="M272" s="251"/>
      <c r="N272" s="251"/>
      <c r="O272" s="251"/>
      <c r="P272" s="251"/>
      <c r="Q272" s="251"/>
      <c r="R272" s="251"/>
    </row>
    <row r="273" spans="1:18" x14ac:dyDescent="0.25">
      <c r="A273" s="251"/>
      <c r="B273" s="251"/>
      <c r="C273" s="251"/>
      <c r="D273" s="251"/>
      <c r="E273" s="251"/>
      <c r="F273" s="251"/>
      <c r="G273" s="251"/>
      <c r="H273" s="251"/>
      <c r="I273" s="251"/>
      <c r="J273" s="251"/>
      <c r="K273" s="251"/>
      <c r="L273" s="251"/>
      <c r="M273" s="251"/>
      <c r="N273" s="251"/>
      <c r="O273" s="251"/>
      <c r="P273" s="251"/>
      <c r="Q273" s="251"/>
      <c r="R273" s="251"/>
    </row>
    <row r="274" spans="1:18" x14ac:dyDescent="0.25">
      <c r="A274" s="251"/>
      <c r="B274" s="251"/>
      <c r="C274" s="251"/>
      <c r="D274" s="251"/>
      <c r="E274" s="251"/>
      <c r="F274" s="251"/>
      <c r="G274" s="251"/>
      <c r="H274" s="251"/>
      <c r="I274" s="251"/>
      <c r="J274" s="251"/>
      <c r="K274" s="251"/>
      <c r="L274" s="251"/>
      <c r="M274" s="251"/>
      <c r="N274" s="251"/>
      <c r="O274" s="251"/>
      <c r="P274" s="251"/>
      <c r="Q274" s="251"/>
      <c r="R274" s="251"/>
    </row>
    <row r="275" spans="1:18" x14ac:dyDescent="0.25">
      <c r="A275" s="251"/>
      <c r="B275" s="251"/>
      <c r="C275" s="251"/>
      <c r="D275" s="251"/>
      <c r="E275" s="251"/>
      <c r="F275" s="251"/>
      <c r="G275" s="251"/>
      <c r="H275" s="251"/>
      <c r="I275" s="251"/>
      <c r="J275" s="251"/>
      <c r="K275" s="251"/>
      <c r="L275" s="251"/>
      <c r="M275" s="251"/>
      <c r="N275" s="251"/>
      <c r="O275" s="251"/>
      <c r="P275" s="251"/>
      <c r="Q275" s="251"/>
      <c r="R275" s="251"/>
    </row>
    <row r="276" spans="1:18" x14ac:dyDescent="0.25">
      <c r="A276" s="251"/>
      <c r="B276" s="251"/>
      <c r="C276" s="251"/>
      <c r="D276" s="251"/>
      <c r="E276" s="251"/>
      <c r="F276" s="251"/>
      <c r="G276" s="251"/>
      <c r="H276" s="251"/>
      <c r="I276" s="251"/>
      <c r="J276" s="251"/>
      <c r="K276" s="251"/>
      <c r="L276" s="251"/>
      <c r="M276" s="251"/>
      <c r="N276" s="251"/>
      <c r="O276" s="251"/>
      <c r="P276" s="251"/>
      <c r="Q276" s="251"/>
      <c r="R276" s="251"/>
    </row>
    <row r="277" spans="1:18" x14ac:dyDescent="0.25">
      <c r="A277" s="251"/>
      <c r="B277" s="251"/>
      <c r="C277" s="251"/>
      <c r="D277" s="251"/>
      <c r="E277" s="251"/>
      <c r="F277" s="251"/>
      <c r="G277" s="251"/>
      <c r="H277" s="251"/>
      <c r="I277" s="251"/>
      <c r="J277" s="251"/>
      <c r="K277" s="251"/>
      <c r="L277" s="251"/>
      <c r="M277" s="251"/>
      <c r="N277" s="251"/>
      <c r="O277" s="251"/>
      <c r="P277" s="251"/>
      <c r="Q277" s="251"/>
      <c r="R277" s="251"/>
    </row>
    <row r="278" spans="1:18" x14ac:dyDescent="0.25">
      <c r="A278" s="251"/>
      <c r="B278" s="251"/>
      <c r="C278" s="251"/>
      <c r="D278" s="251"/>
      <c r="E278" s="251"/>
      <c r="F278" s="251"/>
      <c r="G278" s="251"/>
      <c r="H278" s="251"/>
      <c r="I278" s="251"/>
      <c r="J278" s="251"/>
      <c r="K278" s="251"/>
      <c r="L278" s="251"/>
      <c r="M278" s="251"/>
      <c r="N278" s="251"/>
      <c r="O278" s="251"/>
      <c r="P278" s="251"/>
      <c r="Q278" s="251"/>
      <c r="R278" s="251"/>
    </row>
    <row r="279" spans="1:18" x14ac:dyDescent="0.25">
      <c r="A279" s="251"/>
      <c r="B279" s="251"/>
      <c r="C279" s="251"/>
      <c r="D279" s="251"/>
      <c r="E279" s="251"/>
      <c r="F279" s="251"/>
      <c r="G279" s="251"/>
      <c r="H279" s="251"/>
      <c r="I279" s="251"/>
      <c r="J279" s="251"/>
      <c r="K279" s="251"/>
      <c r="L279" s="251"/>
      <c r="M279" s="251"/>
      <c r="N279" s="251"/>
      <c r="O279" s="251"/>
      <c r="P279" s="251"/>
      <c r="Q279" s="251"/>
      <c r="R279" s="251"/>
    </row>
    <row r="280" spans="1:18" x14ac:dyDescent="0.25">
      <c r="A280" s="251"/>
      <c r="B280" s="251"/>
      <c r="C280" s="251"/>
      <c r="D280" s="251"/>
      <c r="E280" s="251"/>
      <c r="F280" s="251"/>
      <c r="G280" s="251"/>
      <c r="H280" s="251"/>
      <c r="I280" s="251"/>
      <c r="J280" s="251"/>
      <c r="K280" s="251"/>
      <c r="L280" s="251"/>
      <c r="M280" s="251"/>
      <c r="N280" s="251"/>
      <c r="O280" s="251"/>
      <c r="P280" s="251"/>
      <c r="Q280" s="251"/>
      <c r="R280" s="251"/>
    </row>
    <row r="281" spans="1:18" x14ac:dyDescent="0.25">
      <c r="A281" s="251"/>
      <c r="B281" s="251"/>
      <c r="C281" s="251"/>
      <c r="D281" s="251"/>
      <c r="E281" s="251"/>
      <c r="F281" s="251"/>
      <c r="G281" s="251"/>
      <c r="H281" s="251"/>
      <c r="I281" s="251"/>
      <c r="J281" s="251"/>
      <c r="K281" s="251"/>
      <c r="L281" s="251"/>
      <c r="M281" s="251"/>
      <c r="N281" s="251"/>
      <c r="O281" s="251"/>
      <c r="P281" s="251"/>
      <c r="Q281" s="251"/>
      <c r="R281" s="251"/>
    </row>
    <row r="282" spans="1:18" x14ac:dyDescent="0.25">
      <c r="A282" s="251"/>
      <c r="B282" s="251"/>
      <c r="C282" s="251"/>
      <c r="D282" s="251"/>
      <c r="E282" s="251"/>
      <c r="F282" s="251"/>
      <c r="G282" s="251"/>
      <c r="H282" s="251"/>
      <c r="I282" s="251"/>
      <c r="J282" s="251"/>
      <c r="K282" s="251"/>
      <c r="L282" s="251"/>
      <c r="M282" s="251"/>
      <c r="N282" s="251"/>
      <c r="O282" s="251"/>
      <c r="P282" s="251"/>
      <c r="Q282" s="251"/>
      <c r="R282" s="251"/>
    </row>
    <row r="283" spans="1:18" x14ac:dyDescent="0.25">
      <c r="A283" s="251"/>
      <c r="B283" s="251"/>
      <c r="C283" s="251"/>
      <c r="D283" s="251"/>
      <c r="E283" s="251"/>
      <c r="F283" s="251"/>
      <c r="G283" s="251"/>
      <c r="H283" s="251"/>
      <c r="I283" s="251"/>
      <c r="J283" s="251"/>
      <c r="K283" s="251"/>
      <c r="L283" s="251"/>
      <c r="M283" s="251"/>
      <c r="N283" s="251"/>
      <c r="O283" s="251"/>
      <c r="P283" s="251"/>
      <c r="Q283" s="251"/>
      <c r="R283" s="251"/>
    </row>
    <row r="284" spans="1:18" x14ac:dyDescent="0.25">
      <c r="A284" s="251"/>
      <c r="B284" s="251"/>
      <c r="C284" s="251"/>
      <c r="D284" s="251"/>
      <c r="E284" s="251"/>
      <c r="F284" s="251"/>
      <c r="G284" s="251"/>
      <c r="H284" s="251"/>
      <c r="I284" s="251"/>
      <c r="J284" s="251"/>
      <c r="K284" s="251"/>
      <c r="L284" s="251"/>
      <c r="M284" s="251"/>
      <c r="N284" s="251"/>
      <c r="O284" s="251"/>
      <c r="P284" s="251"/>
      <c r="Q284" s="251"/>
      <c r="R284" s="251"/>
    </row>
    <row r="285" spans="1:18" x14ac:dyDescent="0.25">
      <c r="A285" s="251"/>
      <c r="B285" s="251"/>
      <c r="C285" s="251"/>
      <c r="D285" s="251"/>
      <c r="E285" s="251"/>
      <c r="F285" s="251"/>
      <c r="G285" s="251"/>
      <c r="H285" s="251"/>
      <c r="I285" s="251"/>
      <c r="J285" s="251"/>
      <c r="K285" s="251"/>
      <c r="L285" s="251"/>
      <c r="M285" s="251"/>
      <c r="N285" s="251"/>
      <c r="O285" s="251"/>
      <c r="P285" s="251"/>
      <c r="Q285" s="251"/>
      <c r="R285" s="251"/>
    </row>
    <row r="286" spans="1:18" x14ac:dyDescent="0.25">
      <c r="A286" s="251"/>
      <c r="B286" s="251"/>
      <c r="C286" s="251"/>
      <c r="D286" s="251"/>
      <c r="E286" s="251"/>
      <c r="F286" s="251"/>
      <c r="G286" s="251"/>
      <c r="H286" s="251"/>
      <c r="I286" s="251"/>
      <c r="J286" s="251"/>
      <c r="K286" s="251"/>
      <c r="L286" s="251"/>
      <c r="M286" s="251"/>
      <c r="N286" s="251"/>
      <c r="O286" s="251"/>
      <c r="P286" s="251"/>
      <c r="Q286" s="251"/>
      <c r="R286" s="251"/>
    </row>
    <row r="287" spans="1:18" x14ac:dyDescent="0.25">
      <c r="A287" s="251"/>
      <c r="B287" s="251"/>
      <c r="C287" s="251"/>
      <c r="D287" s="251"/>
      <c r="E287" s="251"/>
      <c r="F287" s="251"/>
      <c r="G287" s="251"/>
      <c r="H287" s="251"/>
      <c r="I287" s="251"/>
      <c r="J287" s="251"/>
      <c r="K287" s="251"/>
      <c r="L287" s="251"/>
      <c r="M287" s="251"/>
      <c r="N287" s="251"/>
      <c r="O287" s="251"/>
      <c r="P287" s="251"/>
      <c r="Q287" s="251"/>
      <c r="R287" s="251"/>
    </row>
    <row r="288" spans="1:18" x14ac:dyDescent="0.25">
      <c r="A288" s="251"/>
      <c r="B288" s="251"/>
      <c r="C288" s="251"/>
      <c r="D288" s="251"/>
      <c r="E288" s="251"/>
      <c r="F288" s="251"/>
      <c r="G288" s="251"/>
      <c r="H288" s="251"/>
      <c r="I288" s="251"/>
      <c r="J288" s="251"/>
      <c r="K288" s="251"/>
      <c r="L288" s="251"/>
      <c r="M288" s="251"/>
      <c r="N288" s="251"/>
      <c r="O288" s="251"/>
      <c r="P288" s="251"/>
      <c r="Q288" s="251"/>
      <c r="R288" s="251"/>
    </row>
    <row r="289" spans="1:18" x14ac:dyDescent="0.25">
      <c r="A289" s="251"/>
      <c r="B289" s="251"/>
      <c r="C289" s="251"/>
      <c r="D289" s="251"/>
      <c r="E289" s="251"/>
      <c r="F289" s="251"/>
      <c r="G289" s="251"/>
      <c r="H289" s="251"/>
      <c r="I289" s="251"/>
      <c r="J289" s="251"/>
      <c r="K289" s="251"/>
      <c r="L289" s="251"/>
      <c r="M289" s="251"/>
      <c r="N289" s="251"/>
      <c r="O289" s="251"/>
      <c r="P289" s="251"/>
      <c r="Q289" s="251"/>
      <c r="R289" s="251"/>
    </row>
    <row r="290" spans="1:18" x14ac:dyDescent="0.25">
      <c r="A290" s="251"/>
      <c r="B290" s="251"/>
      <c r="C290" s="251"/>
      <c r="D290" s="251"/>
      <c r="E290" s="251"/>
      <c r="F290" s="251"/>
      <c r="G290" s="251"/>
      <c r="H290" s="251"/>
      <c r="I290" s="251"/>
      <c r="J290" s="251"/>
      <c r="K290" s="251"/>
      <c r="L290" s="251"/>
      <c r="M290" s="251"/>
      <c r="N290" s="251"/>
      <c r="O290" s="251"/>
      <c r="P290" s="251"/>
      <c r="Q290" s="251"/>
      <c r="R290" s="251"/>
    </row>
    <row r="291" spans="1:18" x14ac:dyDescent="0.25">
      <c r="A291" s="251"/>
      <c r="B291" s="251"/>
      <c r="C291" s="251"/>
      <c r="D291" s="251"/>
      <c r="E291" s="251"/>
      <c r="F291" s="251"/>
      <c r="G291" s="251"/>
      <c r="H291" s="251"/>
      <c r="I291" s="251"/>
      <c r="J291" s="251"/>
      <c r="K291" s="251"/>
      <c r="L291" s="251"/>
      <c r="M291" s="251"/>
      <c r="N291" s="251"/>
      <c r="O291" s="251"/>
      <c r="P291" s="251"/>
      <c r="Q291" s="251"/>
      <c r="R291" s="251"/>
    </row>
    <row r="292" spans="1:18" x14ac:dyDescent="0.25">
      <c r="A292" s="251"/>
      <c r="B292" s="251"/>
      <c r="C292" s="251"/>
      <c r="D292" s="251"/>
      <c r="E292" s="251"/>
      <c r="F292" s="251"/>
      <c r="G292" s="251"/>
      <c r="H292" s="251"/>
      <c r="I292" s="251"/>
      <c r="J292" s="251"/>
      <c r="K292" s="251"/>
      <c r="L292" s="251"/>
      <c r="M292" s="251"/>
      <c r="N292" s="251"/>
      <c r="O292" s="251"/>
      <c r="P292" s="251"/>
      <c r="Q292" s="251"/>
      <c r="R292" s="251"/>
    </row>
    <row r="293" spans="1:18" x14ac:dyDescent="0.25">
      <c r="A293" s="251"/>
      <c r="B293" s="251"/>
      <c r="C293" s="251"/>
      <c r="D293" s="251"/>
      <c r="E293" s="251"/>
      <c r="F293" s="251"/>
      <c r="G293" s="251"/>
      <c r="H293" s="251"/>
      <c r="I293" s="251"/>
      <c r="J293" s="251"/>
      <c r="K293" s="251"/>
      <c r="L293" s="251"/>
      <c r="M293" s="251"/>
      <c r="N293" s="251"/>
      <c r="O293" s="251"/>
      <c r="P293" s="251"/>
      <c r="Q293" s="251"/>
      <c r="R293" s="251"/>
    </row>
    <row r="294" spans="1:18" x14ac:dyDescent="0.25">
      <c r="A294" s="251"/>
      <c r="B294" s="251"/>
      <c r="C294" s="251"/>
      <c r="D294" s="251"/>
      <c r="E294" s="251"/>
      <c r="F294" s="251"/>
      <c r="G294" s="251"/>
      <c r="H294" s="251"/>
      <c r="I294" s="251"/>
      <c r="J294" s="251"/>
      <c r="K294" s="251"/>
      <c r="L294" s="251"/>
      <c r="M294" s="251"/>
      <c r="N294" s="251"/>
      <c r="O294" s="251"/>
      <c r="P294" s="251"/>
      <c r="Q294" s="251"/>
      <c r="R294" s="251"/>
    </row>
    <row r="295" spans="1:18" x14ac:dyDescent="0.25">
      <c r="A295" s="251"/>
      <c r="B295" s="251"/>
      <c r="C295" s="251"/>
      <c r="D295" s="251"/>
      <c r="E295" s="251"/>
      <c r="F295" s="251"/>
      <c r="G295" s="251"/>
      <c r="H295" s="251"/>
      <c r="I295" s="251"/>
      <c r="J295" s="251"/>
      <c r="K295" s="251"/>
      <c r="L295" s="251"/>
      <c r="M295" s="251"/>
      <c r="N295" s="251"/>
      <c r="O295" s="251"/>
      <c r="P295" s="251"/>
      <c r="Q295" s="251"/>
      <c r="R295" s="251"/>
    </row>
    <row r="296" spans="1:18" x14ac:dyDescent="0.25">
      <c r="A296" s="251"/>
      <c r="B296" s="251"/>
      <c r="C296" s="251"/>
      <c r="D296" s="251"/>
      <c r="E296" s="251"/>
      <c r="F296" s="251"/>
      <c r="G296" s="251"/>
      <c r="H296" s="251"/>
      <c r="I296" s="251"/>
      <c r="J296" s="251"/>
      <c r="K296" s="251"/>
      <c r="L296" s="251"/>
      <c r="M296" s="251"/>
      <c r="N296" s="251"/>
      <c r="O296" s="251"/>
      <c r="P296" s="251"/>
      <c r="Q296" s="251"/>
      <c r="R296" s="251"/>
    </row>
    <row r="297" spans="1:18" x14ac:dyDescent="0.25">
      <c r="A297" s="251"/>
      <c r="B297" s="251"/>
      <c r="C297" s="251"/>
      <c r="D297" s="251"/>
      <c r="E297" s="251"/>
      <c r="F297" s="251"/>
      <c r="G297" s="251"/>
      <c r="H297" s="251"/>
      <c r="I297" s="251"/>
      <c r="J297" s="251"/>
      <c r="K297" s="251"/>
      <c r="L297" s="251"/>
      <c r="M297" s="251"/>
      <c r="N297" s="251"/>
      <c r="O297" s="251"/>
      <c r="P297" s="251"/>
      <c r="Q297" s="251"/>
      <c r="R297" s="251"/>
    </row>
    <row r="298" spans="1:18" x14ac:dyDescent="0.25">
      <c r="A298" s="251"/>
      <c r="B298" s="251"/>
      <c r="C298" s="251"/>
      <c r="D298" s="251"/>
      <c r="E298" s="251"/>
      <c r="F298" s="251"/>
      <c r="G298" s="251"/>
      <c r="H298" s="251"/>
      <c r="I298" s="251"/>
      <c r="J298" s="251"/>
      <c r="K298" s="251"/>
      <c r="L298" s="251"/>
      <c r="M298" s="251"/>
      <c r="N298" s="251"/>
      <c r="O298" s="251"/>
      <c r="P298" s="251"/>
      <c r="Q298" s="251"/>
      <c r="R298" s="251"/>
    </row>
    <row r="299" spans="1:18" x14ac:dyDescent="0.25">
      <c r="A299" s="251"/>
      <c r="B299" s="251"/>
      <c r="C299" s="251"/>
      <c r="D299" s="251"/>
      <c r="E299" s="251"/>
      <c r="F299" s="251"/>
      <c r="G299" s="251"/>
      <c r="H299" s="251"/>
      <c r="I299" s="251"/>
      <c r="J299" s="251"/>
      <c r="K299" s="251"/>
      <c r="L299" s="251"/>
      <c r="M299" s="251"/>
      <c r="N299" s="251"/>
      <c r="O299" s="251"/>
      <c r="P299" s="251"/>
      <c r="Q299" s="251"/>
      <c r="R299" s="251"/>
    </row>
    <row r="300" spans="1:18" x14ac:dyDescent="0.25">
      <c r="A300" s="251"/>
      <c r="B300" s="251"/>
      <c r="C300" s="251"/>
      <c r="D300" s="251"/>
      <c r="E300" s="251"/>
      <c r="F300" s="251"/>
      <c r="G300" s="251"/>
      <c r="H300" s="251"/>
      <c r="I300" s="251"/>
      <c r="J300" s="251"/>
      <c r="K300" s="251"/>
      <c r="L300" s="251"/>
      <c r="M300" s="251"/>
      <c r="N300" s="251"/>
      <c r="O300" s="251"/>
      <c r="P300" s="251"/>
      <c r="Q300" s="251"/>
      <c r="R300" s="251"/>
    </row>
    <row r="301" spans="1:18" x14ac:dyDescent="0.25">
      <c r="A301" s="251"/>
      <c r="B301" s="251"/>
      <c r="C301" s="251"/>
      <c r="D301" s="251"/>
      <c r="E301" s="251"/>
      <c r="F301" s="251"/>
      <c r="G301" s="251"/>
      <c r="H301" s="251"/>
      <c r="I301" s="251"/>
      <c r="J301" s="251"/>
      <c r="K301" s="251"/>
      <c r="L301" s="251"/>
      <c r="M301" s="251"/>
      <c r="N301" s="251"/>
      <c r="O301" s="251"/>
      <c r="P301" s="251"/>
      <c r="Q301" s="251"/>
      <c r="R301" s="251"/>
    </row>
    <row r="302" spans="1:18" x14ac:dyDescent="0.25">
      <c r="A302" s="251"/>
      <c r="B302" s="251"/>
      <c r="C302" s="251"/>
      <c r="D302" s="251"/>
      <c r="E302" s="251"/>
      <c r="F302" s="251"/>
      <c r="G302" s="251"/>
      <c r="H302" s="251"/>
      <c r="I302" s="251"/>
      <c r="J302" s="251"/>
      <c r="K302" s="251"/>
      <c r="L302" s="251"/>
      <c r="M302" s="251"/>
      <c r="N302" s="251"/>
      <c r="O302" s="251"/>
      <c r="P302" s="251"/>
      <c r="Q302" s="251"/>
      <c r="R302" s="251"/>
    </row>
    <row r="303" spans="1:18" x14ac:dyDescent="0.25">
      <c r="A303" s="251"/>
      <c r="B303" s="251"/>
      <c r="C303" s="251"/>
      <c r="D303" s="251"/>
      <c r="E303" s="251"/>
      <c r="F303" s="251"/>
      <c r="G303" s="251"/>
      <c r="H303" s="251"/>
      <c r="I303" s="251"/>
      <c r="J303" s="251"/>
      <c r="K303" s="251"/>
      <c r="L303" s="251"/>
      <c r="M303" s="251"/>
      <c r="N303" s="251"/>
      <c r="O303" s="251"/>
      <c r="P303" s="251"/>
      <c r="Q303" s="251"/>
      <c r="R303" s="251"/>
    </row>
    <row r="304" spans="1:18" x14ac:dyDescent="0.25">
      <c r="A304" s="251"/>
      <c r="B304" s="251"/>
      <c r="C304" s="251"/>
      <c r="D304" s="251"/>
      <c r="E304" s="251"/>
      <c r="F304" s="251"/>
      <c r="G304" s="251"/>
      <c r="H304" s="251"/>
      <c r="I304" s="251"/>
      <c r="J304" s="251"/>
      <c r="K304" s="251"/>
      <c r="L304" s="251"/>
      <c r="M304" s="251"/>
      <c r="N304" s="251"/>
      <c r="O304" s="251"/>
      <c r="P304" s="251"/>
      <c r="Q304" s="251"/>
      <c r="R304" s="251"/>
    </row>
    <row r="305" spans="1:18" x14ac:dyDescent="0.25">
      <c r="A305" s="251"/>
      <c r="B305" s="251"/>
      <c r="C305" s="251"/>
      <c r="D305" s="251"/>
      <c r="E305" s="251"/>
      <c r="F305" s="251"/>
      <c r="G305" s="251"/>
      <c r="H305" s="251"/>
      <c r="I305" s="251"/>
      <c r="J305" s="251"/>
      <c r="K305" s="251"/>
      <c r="L305" s="251"/>
      <c r="M305" s="251"/>
      <c r="N305" s="251"/>
      <c r="O305" s="251"/>
      <c r="P305" s="251"/>
      <c r="Q305" s="251"/>
      <c r="R305" s="251"/>
    </row>
    <row r="306" spans="1:18" x14ac:dyDescent="0.25">
      <c r="A306" s="251"/>
      <c r="B306" s="251"/>
      <c r="C306" s="251"/>
      <c r="D306" s="251"/>
      <c r="E306" s="251"/>
      <c r="F306" s="251"/>
      <c r="G306" s="251"/>
      <c r="H306" s="251"/>
      <c r="I306" s="251"/>
      <c r="J306" s="251"/>
      <c r="K306" s="251"/>
      <c r="L306" s="251"/>
      <c r="M306" s="251"/>
      <c r="N306" s="251"/>
      <c r="O306" s="251"/>
      <c r="P306" s="251"/>
      <c r="Q306" s="251"/>
      <c r="R306" s="251"/>
    </row>
    <row r="307" spans="1:18" x14ac:dyDescent="0.25">
      <c r="A307" s="251"/>
      <c r="B307" s="251"/>
      <c r="C307" s="251"/>
      <c r="D307" s="251"/>
      <c r="E307" s="251"/>
      <c r="F307" s="251"/>
      <c r="G307" s="251"/>
      <c r="H307" s="251"/>
      <c r="I307" s="251"/>
      <c r="J307" s="251"/>
      <c r="K307" s="251"/>
      <c r="L307" s="251"/>
      <c r="M307" s="251"/>
      <c r="N307" s="251"/>
      <c r="O307" s="251"/>
      <c r="P307" s="251"/>
      <c r="Q307" s="251"/>
      <c r="R307" s="251"/>
    </row>
    <row r="308" spans="1:18" x14ac:dyDescent="0.25">
      <c r="A308" s="251"/>
      <c r="B308" s="251"/>
      <c r="C308" s="251"/>
      <c r="D308" s="251"/>
      <c r="E308" s="251"/>
      <c r="F308" s="251"/>
      <c r="G308" s="251"/>
      <c r="H308" s="251"/>
      <c r="I308" s="251"/>
      <c r="J308" s="251"/>
      <c r="K308" s="251"/>
      <c r="L308" s="251"/>
      <c r="M308" s="251"/>
      <c r="N308" s="251"/>
      <c r="O308" s="251"/>
      <c r="P308" s="251"/>
      <c r="Q308" s="251"/>
      <c r="R308" s="251"/>
    </row>
    <row r="309" spans="1:18" x14ac:dyDescent="0.25">
      <c r="A309" s="251"/>
      <c r="B309" s="251"/>
      <c r="C309" s="251"/>
      <c r="D309" s="251"/>
      <c r="E309" s="251"/>
      <c r="F309" s="251"/>
      <c r="G309" s="251"/>
      <c r="H309" s="251"/>
      <c r="I309" s="251"/>
      <c r="J309" s="251"/>
      <c r="K309" s="251"/>
      <c r="L309" s="251"/>
      <c r="M309" s="251"/>
      <c r="N309" s="251"/>
      <c r="O309" s="251"/>
      <c r="P309" s="251"/>
      <c r="Q309" s="251"/>
      <c r="R309" s="251"/>
    </row>
    <row r="310" spans="1:18" x14ac:dyDescent="0.25">
      <c r="A310" s="251"/>
      <c r="B310" s="251"/>
      <c r="C310" s="251"/>
      <c r="D310" s="251"/>
      <c r="E310" s="251"/>
      <c r="F310" s="251"/>
      <c r="G310" s="251"/>
      <c r="H310" s="251"/>
      <c r="I310" s="251"/>
      <c r="J310" s="251"/>
      <c r="K310" s="251"/>
      <c r="L310" s="251"/>
      <c r="M310" s="251"/>
      <c r="N310" s="251"/>
      <c r="O310" s="251"/>
      <c r="P310" s="251"/>
      <c r="Q310" s="251"/>
      <c r="R310" s="251"/>
    </row>
    <row r="311" spans="1:18" x14ac:dyDescent="0.25">
      <c r="A311" s="251"/>
      <c r="B311" s="251"/>
      <c r="C311" s="251"/>
      <c r="D311" s="251"/>
      <c r="E311" s="251"/>
      <c r="F311" s="251"/>
      <c r="G311" s="251"/>
      <c r="H311" s="251"/>
      <c r="I311" s="251"/>
      <c r="J311" s="251"/>
      <c r="K311" s="251"/>
      <c r="L311" s="251"/>
      <c r="M311" s="251"/>
      <c r="N311" s="251"/>
      <c r="O311" s="251"/>
      <c r="P311" s="251"/>
      <c r="Q311" s="251"/>
      <c r="R311" s="251"/>
    </row>
    <row r="312" spans="1:18" x14ac:dyDescent="0.25">
      <c r="A312" s="251"/>
      <c r="B312" s="251"/>
      <c r="C312" s="251"/>
      <c r="D312" s="251"/>
      <c r="E312" s="251"/>
      <c r="F312" s="251"/>
      <c r="G312" s="251"/>
      <c r="H312" s="251"/>
      <c r="I312" s="251"/>
      <c r="J312" s="251"/>
      <c r="K312" s="251"/>
      <c r="L312" s="251"/>
      <c r="M312" s="251"/>
      <c r="N312" s="251"/>
      <c r="O312" s="251"/>
      <c r="P312" s="251"/>
      <c r="Q312" s="251"/>
      <c r="R312" s="251"/>
    </row>
    <row r="313" spans="1:18" x14ac:dyDescent="0.25">
      <c r="A313" s="251"/>
      <c r="B313" s="251"/>
      <c r="C313" s="251"/>
      <c r="D313" s="251"/>
      <c r="E313" s="251"/>
      <c r="F313" s="251"/>
      <c r="G313" s="251"/>
      <c r="H313" s="251"/>
      <c r="I313" s="251"/>
      <c r="J313" s="251"/>
      <c r="K313" s="251"/>
      <c r="L313" s="251"/>
      <c r="M313" s="251"/>
      <c r="N313" s="251"/>
      <c r="O313" s="251"/>
      <c r="P313" s="251"/>
      <c r="Q313" s="251"/>
      <c r="R313" s="251"/>
    </row>
    <row r="314" spans="1:18" x14ac:dyDescent="0.25">
      <c r="A314" s="251"/>
      <c r="B314" s="251"/>
      <c r="C314" s="251"/>
      <c r="D314" s="251"/>
      <c r="E314" s="251"/>
      <c r="F314" s="251"/>
      <c r="G314" s="251"/>
      <c r="H314" s="251"/>
      <c r="I314" s="251"/>
      <c r="J314" s="251"/>
      <c r="K314" s="251"/>
      <c r="L314" s="251"/>
      <c r="M314" s="251"/>
      <c r="N314" s="251"/>
      <c r="O314" s="251"/>
      <c r="P314" s="251"/>
      <c r="Q314" s="251"/>
      <c r="R314" s="251"/>
    </row>
    <row r="315" spans="1:18" x14ac:dyDescent="0.25">
      <c r="A315" s="251"/>
      <c r="B315" s="251"/>
      <c r="C315" s="251"/>
      <c r="D315" s="251"/>
      <c r="E315" s="251"/>
      <c r="F315" s="251"/>
      <c r="G315" s="251"/>
      <c r="H315" s="251"/>
      <c r="I315" s="251"/>
      <c r="J315" s="251"/>
      <c r="K315" s="251"/>
      <c r="L315" s="251"/>
      <c r="M315" s="251"/>
      <c r="N315" s="251"/>
      <c r="O315" s="251"/>
      <c r="P315" s="251"/>
      <c r="Q315" s="251"/>
      <c r="R315" s="251"/>
    </row>
    <row r="316" spans="1:18" x14ac:dyDescent="0.25">
      <c r="A316" s="251"/>
      <c r="B316" s="251"/>
      <c r="C316" s="251"/>
      <c r="D316" s="251"/>
      <c r="E316" s="251"/>
      <c r="F316" s="251"/>
      <c r="G316" s="251"/>
      <c r="H316" s="251"/>
      <c r="I316" s="251"/>
      <c r="J316" s="251"/>
      <c r="K316" s="251"/>
      <c r="L316" s="251"/>
      <c r="M316" s="251"/>
      <c r="N316" s="251"/>
      <c r="O316" s="251"/>
      <c r="P316" s="251"/>
      <c r="Q316" s="251"/>
      <c r="R316" s="251"/>
    </row>
    <row r="317" spans="1:18" x14ac:dyDescent="0.25">
      <c r="A317" s="251"/>
      <c r="B317" s="251"/>
      <c r="C317" s="251"/>
      <c r="D317" s="251"/>
      <c r="E317" s="251"/>
      <c r="F317" s="251"/>
      <c r="G317" s="251"/>
      <c r="H317" s="251"/>
      <c r="I317" s="251"/>
      <c r="J317" s="251"/>
      <c r="K317" s="251"/>
      <c r="L317" s="251"/>
      <c r="M317" s="251"/>
      <c r="N317" s="251"/>
      <c r="O317" s="251"/>
      <c r="P317" s="251"/>
      <c r="Q317" s="251"/>
      <c r="R317" s="251"/>
    </row>
    <row r="318" spans="1:18" x14ac:dyDescent="0.25">
      <c r="A318" s="251"/>
      <c r="B318" s="251"/>
      <c r="C318" s="251"/>
      <c r="D318" s="251"/>
      <c r="E318" s="251"/>
      <c r="F318" s="251"/>
      <c r="G318" s="251"/>
      <c r="H318" s="251"/>
      <c r="I318" s="251"/>
      <c r="J318" s="251"/>
      <c r="K318" s="251"/>
      <c r="L318" s="251"/>
      <c r="M318" s="251"/>
      <c r="N318" s="251"/>
      <c r="O318" s="251"/>
      <c r="P318" s="251"/>
      <c r="Q318" s="251"/>
      <c r="R318" s="251"/>
    </row>
    <row r="319" spans="1:18" x14ac:dyDescent="0.25">
      <c r="A319" s="251"/>
      <c r="B319" s="251"/>
      <c r="C319" s="251"/>
      <c r="D319" s="251"/>
      <c r="E319" s="251"/>
      <c r="F319" s="251"/>
      <c r="G319" s="251"/>
      <c r="H319" s="251"/>
      <c r="I319" s="251"/>
      <c r="J319" s="251"/>
      <c r="K319" s="251"/>
      <c r="L319" s="251"/>
      <c r="M319" s="251"/>
      <c r="N319" s="251"/>
      <c r="O319" s="251"/>
      <c r="P319" s="251"/>
      <c r="Q319" s="251"/>
      <c r="R319" s="251"/>
    </row>
    <row r="320" spans="1:18" x14ac:dyDescent="0.25">
      <c r="A320" s="251"/>
      <c r="B320" s="251"/>
      <c r="C320" s="251"/>
      <c r="D320" s="251"/>
      <c r="E320" s="251"/>
      <c r="F320" s="251"/>
      <c r="G320" s="251"/>
      <c r="H320" s="251"/>
      <c r="I320" s="251"/>
      <c r="J320" s="251"/>
      <c r="K320" s="251"/>
      <c r="L320" s="251"/>
      <c r="M320" s="251"/>
      <c r="N320" s="251"/>
      <c r="O320" s="251"/>
      <c r="P320" s="251"/>
      <c r="Q320" s="251"/>
      <c r="R320" s="251"/>
    </row>
    <row r="321" spans="1:18" x14ac:dyDescent="0.25">
      <c r="A321" s="251"/>
      <c r="B321" s="251"/>
      <c r="C321" s="251"/>
      <c r="D321" s="251"/>
      <c r="E321" s="251"/>
      <c r="F321" s="251"/>
      <c r="G321" s="251"/>
      <c r="H321" s="251"/>
      <c r="I321" s="251"/>
      <c r="J321" s="251"/>
      <c r="K321" s="251"/>
      <c r="L321" s="251"/>
      <c r="M321" s="251"/>
      <c r="N321" s="251"/>
      <c r="O321" s="251"/>
      <c r="P321" s="251"/>
      <c r="Q321" s="251"/>
      <c r="R321" s="251"/>
    </row>
    <row r="322" spans="1:18" x14ac:dyDescent="0.25">
      <c r="A322" s="251"/>
      <c r="B322" s="251"/>
      <c r="C322" s="251"/>
      <c r="D322" s="251"/>
      <c r="E322" s="251"/>
      <c r="F322" s="251"/>
      <c r="G322" s="251"/>
      <c r="H322" s="251"/>
      <c r="I322" s="251"/>
      <c r="J322" s="251"/>
      <c r="K322" s="251"/>
      <c r="L322" s="251"/>
      <c r="M322" s="251"/>
      <c r="N322" s="251"/>
      <c r="O322" s="251"/>
      <c r="P322" s="251"/>
      <c r="Q322" s="251"/>
      <c r="R322" s="251"/>
    </row>
    <row r="323" spans="1:18" x14ac:dyDescent="0.25">
      <c r="A323" s="251"/>
      <c r="B323" s="251"/>
      <c r="C323" s="251"/>
      <c r="D323" s="251"/>
      <c r="E323" s="251"/>
      <c r="F323" s="251"/>
      <c r="G323" s="251"/>
      <c r="H323" s="251"/>
      <c r="I323" s="251"/>
      <c r="J323" s="251"/>
      <c r="K323" s="251"/>
      <c r="L323" s="251"/>
      <c r="M323" s="251"/>
      <c r="N323" s="251"/>
      <c r="O323" s="251"/>
      <c r="P323" s="251"/>
      <c r="Q323" s="251"/>
      <c r="R323" s="251"/>
    </row>
    <row r="324" spans="1:18" x14ac:dyDescent="0.25">
      <c r="A324" s="251"/>
      <c r="B324" s="251"/>
      <c r="C324" s="251"/>
      <c r="D324" s="251"/>
      <c r="E324" s="251"/>
      <c r="F324" s="251"/>
      <c r="G324" s="251"/>
      <c r="H324" s="251"/>
      <c r="I324" s="251"/>
      <c r="J324" s="251"/>
      <c r="K324" s="251"/>
      <c r="L324" s="251"/>
      <c r="M324" s="251"/>
      <c r="N324" s="251"/>
      <c r="O324" s="251"/>
      <c r="P324" s="251"/>
      <c r="Q324" s="251"/>
      <c r="R324" s="251"/>
    </row>
    <row r="325" spans="1:18" x14ac:dyDescent="0.25">
      <c r="A325" s="251"/>
      <c r="B325" s="251"/>
      <c r="C325" s="251"/>
      <c r="D325" s="251"/>
      <c r="E325" s="251"/>
      <c r="F325" s="251"/>
      <c r="G325" s="251"/>
      <c r="H325" s="251"/>
      <c r="I325" s="251"/>
      <c r="J325" s="251"/>
      <c r="K325" s="251"/>
      <c r="L325" s="251"/>
      <c r="M325" s="251"/>
      <c r="N325" s="251"/>
      <c r="O325" s="251"/>
      <c r="P325" s="251"/>
      <c r="Q325" s="251"/>
      <c r="R325" s="251"/>
    </row>
    <row r="326" spans="1:18" x14ac:dyDescent="0.25">
      <c r="A326" s="251"/>
      <c r="B326" s="251"/>
      <c r="C326" s="251"/>
      <c r="D326" s="251"/>
      <c r="E326" s="251"/>
      <c r="F326" s="251"/>
      <c r="G326" s="251"/>
      <c r="H326" s="251"/>
      <c r="I326" s="251"/>
      <c r="J326" s="251"/>
      <c r="K326" s="251"/>
      <c r="L326" s="251"/>
      <c r="M326" s="251"/>
      <c r="N326" s="251"/>
      <c r="O326" s="251"/>
      <c r="P326" s="251"/>
      <c r="Q326" s="251"/>
      <c r="R326" s="251"/>
    </row>
    <row r="327" spans="1:18" x14ac:dyDescent="0.25">
      <c r="A327" s="251"/>
      <c r="B327" s="251"/>
      <c r="C327" s="251"/>
      <c r="D327" s="251"/>
      <c r="E327" s="251"/>
      <c r="F327" s="251"/>
      <c r="G327" s="251"/>
      <c r="H327" s="251"/>
      <c r="I327" s="251"/>
      <c r="J327" s="251"/>
      <c r="K327" s="251"/>
      <c r="L327" s="251"/>
      <c r="M327" s="251"/>
      <c r="N327" s="251"/>
      <c r="O327" s="251"/>
      <c r="P327" s="251"/>
      <c r="Q327" s="251"/>
      <c r="R327" s="251"/>
    </row>
    <row r="328" spans="1:18" x14ac:dyDescent="0.25">
      <c r="A328" s="251"/>
      <c r="B328" s="251"/>
      <c r="C328" s="251"/>
      <c r="D328" s="251"/>
      <c r="E328" s="251"/>
      <c r="F328" s="251"/>
      <c r="G328" s="251"/>
      <c r="H328" s="251"/>
      <c r="I328" s="251"/>
      <c r="J328" s="251"/>
      <c r="K328" s="251"/>
      <c r="L328" s="251"/>
      <c r="M328" s="251"/>
      <c r="N328" s="251"/>
      <c r="O328" s="251"/>
      <c r="P328" s="251"/>
      <c r="Q328" s="251"/>
      <c r="R328" s="251"/>
    </row>
    <row r="329" spans="1:18" x14ac:dyDescent="0.25">
      <c r="A329" s="251"/>
      <c r="B329" s="251"/>
      <c r="C329" s="251"/>
      <c r="D329" s="251"/>
      <c r="E329" s="251"/>
      <c r="F329" s="251"/>
      <c r="G329" s="251"/>
      <c r="H329" s="251"/>
      <c r="I329" s="251"/>
      <c r="J329" s="251"/>
      <c r="K329" s="251"/>
      <c r="L329" s="251"/>
      <c r="M329" s="251"/>
      <c r="N329" s="251"/>
      <c r="O329" s="251"/>
      <c r="P329" s="251"/>
      <c r="Q329" s="251"/>
      <c r="R329" s="251"/>
    </row>
    <row r="330" spans="1:18" x14ac:dyDescent="0.25">
      <c r="A330" s="251"/>
      <c r="B330" s="251"/>
      <c r="C330" s="251"/>
      <c r="D330" s="251"/>
      <c r="E330" s="251"/>
      <c r="F330" s="251"/>
      <c r="G330" s="251"/>
      <c r="H330" s="251"/>
      <c r="I330" s="251"/>
      <c r="J330" s="251"/>
      <c r="K330" s="251"/>
      <c r="L330" s="251"/>
      <c r="M330" s="251"/>
      <c r="N330" s="251"/>
      <c r="O330" s="251"/>
      <c r="P330" s="251"/>
      <c r="Q330" s="251"/>
      <c r="R330" s="251"/>
    </row>
    <row r="331" spans="1:18" x14ac:dyDescent="0.25">
      <c r="A331" s="251"/>
      <c r="B331" s="251"/>
      <c r="C331" s="251"/>
      <c r="D331" s="251"/>
      <c r="E331" s="251"/>
      <c r="F331" s="251"/>
      <c r="G331" s="251"/>
      <c r="H331" s="251"/>
      <c r="I331" s="251"/>
      <c r="J331" s="251"/>
      <c r="K331" s="251"/>
      <c r="L331" s="251"/>
      <c r="M331" s="251"/>
      <c r="N331" s="251"/>
      <c r="O331" s="251"/>
      <c r="P331" s="251"/>
      <c r="Q331" s="251"/>
      <c r="R331" s="251"/>
    </row>
    <row r="332" spans="1:18" x14ac:dyDescent="0.25">
      <c r="A332" s="251"/>
      <c r="B332" s="251"/>
      <c r="C332" s="251"/>
      <c r="D332" s="251"/>
      <c r="E332" s="251"/>
      <c r="F332" s="251"/>
      <c r="G332" s="251"/>
      <c r="H332" s="251"/>
      <c r="I332" s="251"/>
      <c r="J332" s="251"/>
      <c r="K332" s="251"/>
      <c r="L332" s="251"/>
      <c r="M332" s="251"/>
      <c r="N332" s="251"/>
      <c r="O332" s="251"/>
      <c r="P332" s="251"/>
      <c r="Q332" s="251"/>
      <c r="R332" s="251"/>
    </row>
    <row r="333" spans="1:18" x14ac:dyDescent="0.25">
      <c r="A333" s="251"/>
      <c r="B333" s="251"/>
      <c r="C333" s="251"/>
      <c r="D333" s="251"/>
      <c r="E333" s="251"/>
      <c r="F333" s="251"/>
      <c r="G333" s="251"/>
      <c r="H333" s="251"/>
      <c r="I333" s="251"/>
      <c r="J333" s="251"/>
      <c r="K333" s="251"/>
      <c r="L333" s="251"/>
      <c r="M333" s="251"/>
      <c r="N333" s="251"/>
      <c r="O333" s="251"/>
      <c r="P333" s="251"/>
      <c r="Q333" s="251"/>
      <c r="R333" s="251"/>
    </row>
    <row r="334" spans="1:18" x14ac:dyDescent="0.25">
      <c r="A334" s="251"/>
      <c r="B334" s="251"/>
      <c r="C334" s="251"/>
      <c r="D334" s="251"/>
      <c r="E334" s="251"/>
      <c r="F334" s="251"/>
      <c r="G334" s="251"/>
      <c r="H334" s="251"/>
      <c r="I334" s="251"/>
      <c r="J334" s="251"/>
      <c r="K334" s="251"/>
      <c r="L334" s="251"/>
      <c r="M334" s="251"/>
      <c r="N334" s="251"/>
      <c r="O334" s="251"/>
      <c r="P334" s="251"/>
      <c r="Q334" s="251"/>
      <c r="R334" s="251"/>
    </row>
    <row r="335" spans="1:18" x14ac:dyDescent="0.25">
      <c r="A335" s="251"/>
      <c r="B335" s="251"/>
      <c r="C335" s="251"/>
      <c r="D335" s="251"/>
      <c r="E335" s="251"/>
      <c r="F335" s="251"/>
      <c r="G335" s="251"/>
      <c r="H335" s="251"/>
      <c r="I335" s="251"/>
      <c r="J335" s="251"/>
      <c r="K335" s="251"/>
      <c r="L335" s="251"/>
      <c r="M335" s="251"/>
      <c r="N335" s="251"/>
      <c r="O335" s="251"/>
      <c r="P335" s="251"/>
      <c r="Q335" s="251"/>
      <c r="R335" s="251"/>
    </row>
    <row r="336" spans="1:18" x14ac:dyDescent="0.25">
      <c r="A336" s="251"/>
      <c r="B336" s="251"/>
      <c r="C336" s="251"/>
      <c r="D336" s="251"/>
      <c r="E336" s="251"/>
      <c r="F336" s="251"/>
      <c r="G336" s="251"/>
      <c r="H336" s="251"/>
      <c r="I336" s="251"/>
      <c r="J336" s="251"/>
      <c r="K336" s="251"/>
      <c r="L336" s="251"/>
      <c r="M336" s="251"/>
      <c r="N336" s="251"/>
      <c r="O336" s="251"/>
      <c r="P336" s="251"/>
      <c r="Q336" s="251"/>
      <c r="R336" s="251"/>
    </row>
    <row r="337" spans="1:18" x14ac:dyDescent="0.25">
      <c r="A337" s="251"/>
      <c r="B337" s="251"/>
      <c r="C337" s="251"/>
      <c r="D337" s="251"/>
      <c r="E337" s="251"/>
      <c r="F337" s="251"/>
      <c r="G337" s="251"/>
      <c r="H337" s="251"/>
      <c r="I337" s="251"/>
      <c r="J337" s="251"/>
      <c r="K337" s="251"/>
      <c r="L337" s="251"/>
      <c r="M337" s="251"/>
      <c r="N337" s="251"/>
      <c r="O337" s="251"/>
      <c r="P337" s="251"/>
      <c r="Q337" s="251"/>
      <c r="R337" s="251"/>
    </row>
    <row r="338" spans="1:18" x14ac:dyDescent="0.25">
      <c r="A338" s="251"/>
      <c r="B338" s="251"/>
      <c r="C338" s="251"/>
      <c r="D338" s="251"/>
      <c r="E338" s="251"/>
      <c r="F338" s="251"/>
      <c r="G338" s="251"/>
      <c r="H338" s="251"/>
      <c r="I338" s="251"/>
      <c r="J338" s="251"/>
      <c r="K338" s="251"/>
      <c r="L338" s="251"/>
      <c r="M338" s="251"/>
      <c r="N338" s="251"/>
      <c r="O338" s="251"/>
      <c r="P338" s="251"/>
      <c r="Q338" s="251"/>
      <c r="R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252" customWidth="1"/>
    <col min="4" max="4" width="25" style="252"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C1" s="15"/>
      <c r="D1" s="15"/>
      <c r="S1" s="33" t="s">
        <v>68</v>
      </c>
    </row>
    <row r="2" spans="1:28" s="11" customFormat="1" ht="18.75" customHeight="1" x14ac:dyDescent="0.3">
      <c r="A2" s="17"/>
      <c r="C2" s="15"/>
      <c r="D2" s="15"/>
      <c r="S2" s="14" t="s">
        <v>9</v>
      </c>
    </row>
    <row r="3" spans="1:28" s="11" customFormat="1" ht="18.75" x14ac:dyDescent="0.3">
      <c r="C3" s="15"/>
      <c r="D3" s="15"/>
      <c r="S3" s="14" t="s">
        <v>67</v>
      </c>
    </row>
    <row r="4" spans="1:28" s="11" customFormat="1" ht="18.75" customHeight="1" x14ac:dyDescent="0.2">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row>
    <row r="5" spans="1:28" s="11" customFormat="1" ht="15.75" x14ac:dyDescent="0.2">
      <c r="A5" s="16"/>
      <c r="C5" s="15"/>
      <c r="D5" s="15"/>
    </row>
    <row r="6" spans="1:28" s="11" customFormat="1" ht="18.75" x14ac:dyDescent="0.2">
      <c r="A6" s="407" t="s">
        <v>8</v>
      </c>
      <c r="B6" s="407"/>
      <c r="C6" s="407"/>
      <c r="D6" s="407"/>
      <c r="E6" s="407"/>
      <c r="F6" s="407"/>
      <c r="G6" s="407"/>
      <c r="H6" s="407"/>
      <c r="I6" s="407"/>
      <c r="J6" s="407"/>
      <c r="K6" s="407"/>
      <c r="L6" s="407"/>
      <c r="M6" s="407"/>
      <c r="N6" s="407"/>
      <c r="O6" s="407"/>
      <c r="P6" s="407"/>
      <c r="Q6" s="407"/>
      <c r="R6" s="407"/>
      <c r="S6" s="407"/>
      <c r="T6" s="12"/>
      <c r="U6" s="12"/>
      <c r="V6" s="12"/>
      <c r="W6" s="12"/>
      <c r="X6" s="12"/>
      <c r="Y6" s="12"/>
      <c r="Z6" s="12"/>
      <c r="AA6" s="12"/>
      <c r="AB6" s="12"/>
    </row>
    <row r="7" spans="1:28" s="11" customFormat="1" ht="18.75" x14ac:dyDescent="0.2">
      <c r="A7" s="407"/>
      <c r="B7" s="407"/>
      <c r="C7" s="407"/>
      <c r="D7" s="407"/>
      <c r="E7" s="407"/>
      <c r="F7" s="407"/>
      <c r="G7" s="407"/>
      <c r="H7" s="407"/>
      <c r="I7" s="407"/>
      <c r="J7" s="407"/>
      <c r="K7" s="407"/>
      <c r="L7" s="407"/>
      <c r="M7" s="407"/>
      <c r="N7" s="407"/>
      <c r="O7" s="407"/>
      <c r="P7" s="407"/>
      <c r="Q7" s="407"/>
      <c r="R7" s="407"/>
      <c r="S7" s="407"/>
      <c r="T7" s="12"/>
      <c r="U7" s="12"/>
      <c r="V7" s="12"/>
      <c r="W7" s="12"/>
      <c r="X7" s="12"/>
      <c r="Y7" s="12"/>
      <c r="Z7" s="12"/>
      <c r="AA7" s="12"/>
      <c r="AB7" s="12"/>
    </row>
    <row r="8" spans="1:28" s="11"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2"/>
      <c r="U8" s="12"/>
      <c r="V8" s="12"/>
      <c r="W8" s="12"/>
      <c r="X8" s="12"/>
      <c r="Y8" s="12"/>
      <c r="Z8" s="12"/>
      <c r="AA8" s="12"/>
      <c r="AB8" s="12"/>
    </row>
    <row r="9" spans="1:28" s="11" customFormat="1" ht="18.75" x14ac:dyDescent="0.2">
      <c r="A9" s="400" t="s">
        <v>7</v>
      </c>
      <c r="B9" s="400"/>
      <c r="C9" s="400"/>
      <c r="D9" s="400"/>
      <c r="E9" s="400"/>
      <c r="F9" s="400"/>
      <c r="G9" s="400"/>
      <c r="H9" s="400"/>
      <c r="I9" s="400"/>
      <c r="J9" s="400"/>
      <c r="K9" s="400"/>
      <c r="L9" s="400"/>
      <c r="M9" s="400"/>
      <c r="N9" s="400"/>
      <c r="O9" s="400"/>
      <c r="P9" s="400"/>
      <c r="Q9" s="400"/>
      <c r="R9" s="400"/>
      <c r="S9" s="400"/>
      <c r="T9" s="12"/>
      <c r="U9" s="12"/>
      <c r="V9" s="12"/>
      <c r="W9" s="12"/>
      <c r="X9" s="12"/>
      <c r="Y9" s="12"/>
      <c r="Z9" s="12"/>
      <c r="AA9" s="12"/>
      <c r="AB9" s="12"/>
    </row>
    <row r="10" spans="1:28" s="11" customFormat="1" ht="18.75" x14ac:dyDescent="0.2">
      <c r="A10" s="407"/>
      <c r="B10" s="407"/>
      <c r="C10" s="407"/>
      <c r="D10" s="407"/>
      <c r="E10" s="407"/>
      <c r="F10" s="407"/>
      <c r="G10" s="407"/>
      <c r="H10" s="407"/>
      <c r="I10" s="407"/>
      <c r="J10" s="407"/>
      <c r="K10" s="407"/>
      <c r="L10" s="407"/>
      <c r="M10" s="407"/>
      <c r="N10" s="407"/>
      <c r="O10" s="407"/>
      <c r="P10" s="407"/>
      <c r="Q10" s="407"/>
      <c r="R10" s="407"/>
      <c r="S10" s="407"/>
      <c r="T10" s="12"/>
      <c r="U10" s="12"/>
      <c r="V10" s="12"/>
      <c r="W10" s="12"/>
      <c r="X10" s="12"/>
      <c r="Y10" s="12"/>
      <c r="Z10" s="12"/>
      <c r="AA10" s="12"/>
      <c r="AB10" s="12"/>
    </row>
    <row r="11" spans="1:28" s="11" customFormat="1" ht="18.75" x14ac:dyDescent="0.2">
      <c r="A11" s="399" t="str">
        <f>'1. паспорт местоположение'!A12:C12</f>
        <v>H_NS1200.VL.0015</v>
      </c>
      <c r="B11" s="399"/>
      <c r="C11" s="399"/>
      <c r="D11" s="399"/>
      <c r="E11" s="399"/>
      <c r="F11" s="399"/>
      <c r="G11" s="399"/>
      <c r="H11" s="399"/>
      <c r="I11" s="399"/>
      <c r="J11" s="399"/>
      <c r="K11" s="399"/>
      <c r="L11" s="399"/>
      <c r="M11" s="399"/>
      <c r="N11" s="399"/>
      <c r="O11" s="399"/>
      <c r="P11" s="399"/>
      <c r="Q11" s="399"/>
      <c r="R11" s="399"/>
      <c r="S11" s="399"/>
      <c r="T11" s="12"/>
      <c r="U11" s="12"/>
      <c r="V11" s="12"/>
      <c r="W11" s="12"/>
      <c r="X11" s="12"/>
      <c r="Y11" s="12"/>
      <c r="Z11" s="12"/>
      <c r="AA11" s="12"/>
      <c r="AB11" s="12"/>
    </row>
    <row r="12" spans="1:28" s="11"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2"/>
      <c r="U12" s="12"/>
      <c r="V12" s="12"/>
      <c r="W12" s="12"/>
      <c r="X12" s="12"/>
      <c r="Y12" s="12"/>
      <c r="Z12" s="12"/>
      <c r="AA12" s="12"/>
      <c r="AB12" s="12"/>
    </row>
    <row r="13" spans="1:28" s="8"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9"/>
      <c r="U13" s="9"/>
      <c r="V13" s="9"/>
      <c r="W13" s="9"/>
      <c r="X13" s="9"/>
      <c r="Y13" s="9"/>
      <c r="Z13" s="9"/>
      <c r="AA13" s="9"/>
      <c r="AB13" s="9"/>
    </row>
    <row r="14" spans="1:28" s="2" customFormat="1" ht="15.75" x14ac:dyDescent="0.2">
      <c r="A14" s="39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399"/>
      <c r="C14" s="399"/>
      <c r="D14" s="399"/>
      <c r="E14" s="399"/>
      <c r="F14" s="399"/>
      <c r="G14" s="399"/>
      <c r="H14" s="399"/>
      <c r="I14" s="399"/>
      <c r="J14" s="399"/>
      <c r="K14" s="399"/>
      <c r="L14" s="399"/>
      <c r="M14" s="399"/>
      <c r="N14" s="399"/>
      <c r="O14" s="399"/>
      <c r="P14" s="399"/>
      <c r="Q14" s="399"/>
      <c r="R14" s="399"/>
      <c r="S14" s="399"/>
      <c r="T14" s="7"/>
      <c r="U14" s="7"/>
      <c r="V14" s="7"/>
      <c r="W14" s="7"/>
      <c r="X14" s="7"/>
      <c r="Y14" s="7"/>
      <c r="Z14" s="7"/>
      <c r="AA14" s="7"/>
      <c r="AB14" s="7"/>
    </row>
    <row r="15" spans="1:28" s="2"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5"/>
      <c r="U15" s="5"/>
      <c r="V15" s="5"/>
      <c r="W15" s="5"/>
      <c r="X15" s="5"/>
      <c r="Y15" s="5"/>
      <c r="Z15" s="5"/>
      <c r="AA15" s="5"/>
      <c r="AB15" s="5"/>
    </row>
    <row r="16" spans="1:28" s="2"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3"/>
      <c r="U16" s="3"/>
      <c r="V16" s="3"/>
      <c r="W16" s="3"/>
      <c r="X16" s="3"/>
      <c r="Y16" s="3"/>
    </row>
    <row r="17" spans="1:28" s="2" customFormat="1" ht="45.75" customHeight="1" x14ac:dyDescent="0.2">
      <c r="A17" s="402" t="s">
        <v>408</v>
      </c>
      <c r="B17" s="402"/>
      <c r="C17" s="402"/>
      <c r="D17" s="402"/>
      <c r="E17" s="402"/>
      <c r="F17" s="402"/>
      <c r="G17" s="402"/>
      <c r="H17" s="402"/>
      <c r="I17" s="402"/>
      <c r="J17" s="402"/>
      <c r="K17" s="402"/>
      <c r="L17" s="402"/>
      <c r="M17" s="402"/>
      <c r="N17" s="402"/>
      <c r="O17" s="402"/>
      <c r="P17" s="402"/>
      <c r="Q17" s="402"/>
      <c r="R17" s="402"/>
      <c r="S17" s="402"/>
      <c r="T17" s="6"/>
      <c r="U17" s="6"/>
      <c r="V17" s="6"/>
      <c r="W17" s="6"/>
      <c r="X17" s="6"/>
      <c r="Y17" s="6"/>
      <c r="Z17" s="6"/>
      <c r="AA17" s="6"/>
      <c r="AB17" s="6"/>
    </row>
    <row r="18" spans="1:28" s="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3"/>
      <c r="U18" s="3"/>
      <c r="V18" s="3"/>
      <c r="W18" s="3"/>
      <c r="X18" s="3"/>
      <c r="Y18" s="3"/>
    </row>
    <row r="19" spans="1:28" s="2" customFormat="1" ht="54" customHeight="1" x14ac:dyDescent="0.2">
      <c r="A19" s="404" t="s">
        <v>4</v>
      </c>
      <c r="B19" s="404" t="s">
        <v>99</v>
      </c>
      <c r="C19" s="390" t="s">
        <v>307</v>
      </c>
      <c r="D19" s="409" t="s">
        <v>306</v>
      </c>
      <c r="E19" s="404" t="s">
        <v>98</v>
      </c>
      <c r="F19" s="404" t="s">
        <v>97</v>
      </c>
      <c r="G19" s="404" t="s">
        <v>302</v>
      </c>
      <c r="H19" s="404" t="s">
        <v>96</v>
      </c>
      <c r="I19" s="404" t="s">
        <v>95</v>
      </c>
      <c r="J19" s="404" t="s">
        <v>94</v>
      </c>
      <c r="K19" s="404" t="s">
        <v>93</v>
      </c>
      <c r="L19" s="404" t="s">
        <v>92</v>
      </c>
      <c r="M19" s="404" t="s">
        <v>91</v>
      </c>
      <c r="N19" s="404" t="s">
        <v>90</v>
      </c>
      <c r="O19" s="404" t="s">
        <v>89</v>
      </c>
      <c r="P19" s="404" t="s">
        <v>88</v>
      </c>
      <c r="Q19" s="404" t="s">
        <v>305</v>
      </c>
      <c r="R19" s="404"/>
      <c r="S19" s="410" t="s">
        <v>402</v>
      </c>
      <c r="T19" s="3"/>
      <c r="U19" s="3"/>
      <c r="V19" s="3"/>
      <c r="W19" s="3"/>
      <c r="X19" s="3"/>
      <c r="Y19" s="3"/>
    </row>
    <row r="20" spans="1:28" s="246" customFormat="1" ht="180.75" customHeight="1" x14ac:dyDescent="0.2">
      <c r="A20" s="404"/>
      <c r="B20" s="404"/>
      <c r="C20" s="392"/>
      <c r="D20" s="409"/>
      <c r="E20" s="404"/>
      <c r="F20" s="404"/>
      <c r="G20" s="404"/>
      <c r="H20" s="404"/>
      <c r="I20" s="404"/>
      <c r="J20" s="404"/>
      <c r="K20" s="404"/>
      <c r="L20" s="404"/>
      <c r="M20" s="404"/>
      <c r="N20" s="404"/>
      <c r="O20" s="404"/>
      <c r="P20" s="404"/>
      <c r="Q20" s="244" t="s">
        <v>303</v>
      </c>
      <c r="R20" s="35" t="s">
        <v>304</v>
      </c>
      <c r="S20" s="410"/>
      <c r="T20" s="242"/>
      <c r="U20" s="242"/>
      <c r="V20" s="242"/>
      <c r="W20" s="242"/>
      <c r="X20" s="242"/>
      <c r="Y20" s="242"/>
      <c r="Z20" s="245"/>
      <c r="AA20" s="245"/>
      <c r="AB20" s="245"/>
    </row>
    <row r="21" spans="1:28" s="246" customFormat="1" ht="18.75" x14ac:dyDescent="0.2">
      <c r="A21" s="244">
        <v>1</v>
      </c>
      <c r="B21" s="247">
        <v>2</v>
      </c>
      <c r="C21" s="244">
        <v>3</v>
      </c>
      <c r="D21" s="247">
        <v>4</v>
      </c>
      <c r="E21" s="244">
        <v>5</v>
      </c>
      <c r="F21" s="247">
        <v>6</v>
      </c>
      <c r="G21" s="244">
        <v>7</v>
      </c>
      <c r="H21" s="247">
        <v>8</v>
      </c>
      <c r="I21" s="244">
        <v>9</v>
      </c>
      <c r="J21" s="247">
        <v>10</v>
      </c>
      <c r="K21" s="244">
        <v>11</v>
      </c>
      <c r="L21" s="247">
        <v>12</v>
      </c>
      <c r="M21" s="244">
        <v>13</v>
      </c>
      <c r="N21" s="247">
        <v>14</v>
      </c>
      <c r="O21" s="244">
        <v>15</v>
      </c>
      <c r="P21" s="247">
        <v>16</v>
      </c>
      <c r="Q21" s="244">
        <v>17</v>
      </c>
      <c r="R21" s="247">
        <v>18</v>
      </c>
      <c r="S21" s="244">
        <v>19</v>
      </c>
      <c r="T21" s="242"/>
      <c r="U21" s="242"/>
      <c r="V21" s="242"/>
      <c r="W21" s="242"/>
      <c r="X21" s="242"/>
      <c r="Y21" s="242"/>
      <c r="Z21" s="245"/>
      <c r="AA21" s="245"/>
      <c r="AB21" s="245"/>
    </row>
    <row r="22" spans="1:28" s="246" customFormat="1" ht="32.25" customHeight="1" x14ac:dyDescent="0.2">
      <c r="A22" s="244"/>
      <c r="B22" s="393" t="s">
        <v>500</v>
      </c>
      <c r="C22" s="393" t="s">
        <v>535</v>
      </c>
      <c r="D22" s="390" t="s">
        <v>503</v>
      </c>
      <c r="E22" s="390" t="s">
        <v>501</v>
      </c>
      <c r="F22" s="390" t="s">
        <v>489</v>
      </c>
      <c r="G22" s="247" t="s">
        <v>502</v>
      </c>
      <c r="H22" s="247">
        <v>22.7</v>
      </c>
      <c r="I22" s="247">
        <v>0</v>
      </c>
      <c r="J22" s="247">
        <v>22.7</v>
      </c>
      <c r="K22" s="247" t="s">
        <v>490</v>
      </c>
      <c r="L22" s="390">
        <v>1</v>
      </c>
      <c r="M22" s="247">
        <v>80</v>
      </c>
      <c r="N22" s="247">
        <v>2</v>
      </c>
      <c r="O22" s="393" t="s">
        <v>301</v>
      </c>
      <c r="P22" s="393" t="s">
        <v>301</v>
      </c>
      <c r="Q22" s="396" t="s">
        <v>536</v>
      </c>
      <c r="R22" s="396" t="s">
        <v>537</v>
      </c>
      <c r="S22" s="387">
        <v>1130.0864148000001</v>
      </c>
      <c r="T22" s="274"/>
      <c r="U22" s="274"/>
      <c r="V22" s="274"/>
      <c r="W22" s="274"/>
      <c r="X22" s="274"/>
      <c r="Y22" s="274"/>
      <c r="Z22" s="245"/>
      <c r="AA22" s="245"/>
      <c r="AB22" s="245"/>
    </row>
    <row r="23" spans="1:28" s="246" customFormat="1" ht="32.25" customHeight="1" x14ac:dyDescent="0.2">
      <c r="A23" s="244"/>
      <c r="B23" s="394"/>
      <c r="C23" s="394"/>
      <c r="D23" s="391"/>
      <c r="E23" s="391"/>
      <c r="F23" s="391"/>
      <c r="G23" s="253" t="s">
        <v>538</v>
      </c>
      <c r="H23" s="253">
        <v>1.5</v>
      </c>
      <c r="I23" s="247">
        <v>0</v>
      </c>
      <c r="J23" s="253">
        <v>1.5</v>
      </c>
      <c r="K23" s="253">
        <v>35</v>
      </c>
      <c r="L23" s="391"/>
      <c r="M23" s="390">
        <v>80</v>
      </c>
      <c r="N23" s="390">
        <v>2</v>
      </c>
      <c r="O23" s="394"/>
      <c r="P23" s="394"/>
      <c r="Q23" s="397"/>
      <c r="R23" s="405"/>
      <c r="S23" s="388"/>
      <c r="T23" s="274"/>
      <c r="U23" s="274"/>
      <c r="V23" s="274"/>
      <c r="W23" s="274"/>
      <c r="X23" s="274"/>
      <c r="Y23" s="274"/>
      <c r="Z23" s="245"/>
      <c r="AA23" s="245"/>
      <c r="AB23" s="245"/>
    </row>
    <row r="24" spans="1:28" s="246" customFormat="1" ht="32.25" customHeight="1" x14ac:dyDescent="0.2">
      <c r="A24" s="244"/>
      <c r="B24" s="394"/>
      <c r="C24" s="394"/>
      <c r="D24" s="391"/>
      <c r="E24" s="391"/>
      <c r="F24" s="391"/>
      <c r="G24" s="253" t="s">
        <v>539</v>
      </c>
      <c r="H24" s="253">
        <v>1.5</v>
      </c>
      <c r="I24" s="247">
        <v>0</v>
      </c>
      <c r="J24" s="253">
        <v>1.5</v>
      </c>
      <c r="K24" s="253">
        <v>35</v>
      </c>
      <c r="L24" s="391"/>
      <c r="M24" s="391"/>
      <c r="N24" s="391"/>
      <c r="O24" s="394"/>
      <c r="P24" s="394"/>
      <c r="Q24" s="397"/>
      <c r="R24" s="405"/>
      <c r="S24" s="388"/>
      <c r="T24" s="274"/>
      <c r="U24" s="274"/>
      <c r="V24" s="274"/>
      <c r="W24" s="274"/>
      <c r="X24" s="274"/>
      <c r="Y24" s="274"/>
      <c r="Z24" s="245"/>
      <c r="AA24" s="245"/>
      <c r="AB24" s="245"/>
    </row>
    <row r="25" spans="1:28" s="246" customFormat="1" ht="32.25" customHeight="1" x14ac:dyDescent="0.2">
      <c r="A25" s="244"/>
      <c r="B25" s="394"/>
      <c r="C25" s="394"/>
      <c r="D25" s="391"/>
      <c r="E25" s="391"/>
      <c r="F25" s="391"/>
      <c r="G25" s="253" t="s">
        <v>540</v>
      </c>
      <c r="H25" s="253">
        <v>1.5</v>
      </c>
      <c r="I25" s="247">
        <v>0</v>
      </c>
      <c r="J25" s="253">
        <v>1.5</v>
      </c>
      <c r="K25" s="253">
        <v>35</v>
      </c>
      <c r="L25" s="391"/>
      <c r="M25" s="391"/>
      <c r="N25" s="391"/>
      <c r="O25" s="394"/>
      <c r="P25" s="394"/>
      <c r="Q25" s="397"/>
      <c r="R25" s="405"/>
      <c r="S25" s="388"/>
      <c r="T25" s="274"/>
      <c r="U25" s="274"/>
      <c r="V25" s="274"/>
      <c r="W25" s="274"/>
      <c r="X25" s="274"/>
      <c r="Y25" s="274"/>
      <c r="Z25" s="245"/>
      <c r="AA25" s="245"/>
      <c r="AB25" s="245"/>
    </row>
    <row r="26" spans="1:28" s="246" customFormat="1" ht="32.25" customHeight="1" x14ac:dyDescent="0.2">
      <c r="A26" s="244"/>
      <c r="B26" s="394"/>
      <c r="C26" s="394"/>
      <c r="D26" s="391"/>
      <c r="E26" s="391"/>
      <c r="F26" s="391"/>
      <c r="G26" s="253" t="s">
        <v>541</v>
      </c>
      <c r="H26" s="253">
        <v>1.5</v>
      </c>
      <c r="I26" s="247">
        <v>0</v>
      </c>
      <c r="J26" s="253">
        <v>1.5</v>
      </c>
      <c r="K26" s="253">
        <v>35</v>
      </c>
      <c r="L26" s="391"/>
      <c r="M26" s="391"/>
      <c r="N26" s="391"/>
      <c r="O26" s="394"/>
      <c r="P26" s="394"/>
      <c r="Q26" s="397"/>
      <c r="R26" s="405"/>
      <c r="S26" s="388"/>
      <c r="T26" s="274"/>
      <c r="U26" s="274"/>
      <c r="V26" s="274"/>
      <c r="W26" s="274"/>
      <c r="X26" s="274"/>
      <c r="Y26" s="274"/>
      <c r="Z26" s="245"/>
      <c r="AA26" s="245"/>
      <c r="AB26" s="245"/>
    </row>
    <row r="27" spans="1:28" s="246" customFormat="1" ht="32.25" customHeight="1" x14ac:dyDescent="0.2">
      <c r="A27" s="244"/>
      <c r="B27" s="394"/>
      <c r="C27" s="394"/>
      <c r="D27" s="391"/>
      <c r="E27" s="391"/>
      <c r="F27" s="391"/>
      <c r="G27" s="253" t="s">
        <v>542</v>
      </c>
      <c r="H27" s="253">
        <v>1.5</v>
      </c>
      <c r="I27" s="247">
        <v>0</v>
      </c>
      <c r="J27" s="253">
        <v>1.5</v>
      </c>
      <c r="K27" s="253">
        <v>35</v>
      </c>
      <c r="L27" s="391"/>
      <c r="M27" s="391"/>
      <c r="N27" s="391"/>
      <c r="O27" s="394"/>
      <c r="P27" s="394"/>
      <c r="Q27" s="397"/>
      <c r="R27" s="405"/>
      <c r="S27" s="388"/>
      <c r="T27" s="274"/>
      <c r="U27" s="274"/>
      <c r="V27" s="274"/>
      <c r="W27" s="274"/>
      <c r="X27" s="274"/>
      <c r="Y27" s="274"/>
      <c r="Z27" s="245"/>
      <c r="AA27" s="245"/>
      <c r="AB27" s="245"/>
    </row>
    <row r="28" spans="1:28" s="246" customFormat="1" ht="32.25" customHeight="1" x14ac:dyDescent="0.2">
      <c r="A28" s="244"/>
      <c r="B28" s="394"/>
      <c r="C28" s="394"/>
      <c r="D28" s="391"/>
      <c r="E28" s="391"/>
      <c r="F28" s="391"/>
      <c r="G28" s="253" t="s">
        <v>543</v>
      </c>
      <c r="H28" s="253">
        <v>1.5</v>
      </c>
      <c r="I28" s="247">
        <v>0</v>
      </c>
      <c r="J28" s="253">
        <v>1.5</v>
      </c>
      <c r="K28" s="253">
        <v>35</v>
      </c>
      <c r="L28" s="391"/>
      <c r="M28" s="391"/>
      <c r="N28" s="391"/>
      <c r="O28" s="394"/>
      <c r="P28" s="394"/>
      <c r="Q28" s="397"/>
      <c r="R28" s="405"/>
      <c r="S28" s="388"/>
      <c r="T28" s="274"/>
      <c r="U28" s="274"/>
      <c r="V28" s="274"/>
      <c r="W28" s="274"/>
      <c r="X28" s="274"/>
      <c r="Y28" s="274"/>
      <c r="Z28" s="245"/>
      <c r="AA28" s="245"/>
      <c r="AB28" s="245"/>
    </row>
    <row r="29" spans="1:28" s="246" customFormat="1" ht="32.25" customHeight="1" x14ac:dyDescent="0.2">
      <c r="A29" s="244"/>
      <c r="B29" s="394"/>
      <c r="C29" s="394"/>
      <c r="D29" s="391"/>
      <c r="E29" s="391"/>
      <c r="F29" s="391"/>
      <c r="G29" s="253" t="s">
        <v>544</v>
      </c>
      <c r="H29" s="253">
        <v>1.5</v>
      </c>
      <c r="I29" s="247">
        <v>0</v>
      </c>
      <c r="J29" s="253">
        <v>1.5</v>
      </c>
      <c r="K29" s="253">
        <v>35</v>
      </c>
      <c r="L29" s="391"/>
      <c r="M29" s="391"/>
      <c r="N29" s="391"/>
      <c r="O29" s="394"/>
      <c r="P29" s="394"/>
      <c r="Q29" s="397"/>
      <c r="R29" s="405"/>
      <c r="S29" s="388"/>
      <c r="T29" s="274"/>
      <c r="U29" s="274"/>
      <c r="V29" s="274"/>
      <c r="W29" s="274"/>
      <c r="X29" s="274"/>
      <c r="Y29" s="274"/>
      <c r="Z29" s="245"/>
      <c r="AA29" s="245"/>
      <c r="AB29" s="245"/>
    </row>
    <row r="30" spans="1:28" s="246" customFormat="1" ht="32.25" customHeight="1" x14ac:dyDescent="0.2">
      <c r="A30" s="244"/>
      <c r="B30" s="394"/>
      <c r="C30" s="394"/>
      <c r="D30" s="391"/>
      <c r="E30" s="391"/>
      <c r="F30" s="391"/>
      <c r="G30" s="253" t="s">
        <v>545</v>
      </c>
      <c r="H30" s="253">
        <v>1.5</v>
      </c>
      <c r="I30" s="247">
        <v>0</v>
      </c>
      <c r="J30" s="253">
        <v>1.5</v>
      </c>
      <c r="K30" s="253">
        <v>35</v>
      </c>
      <c r="L30" s="391"/>
      <c r="M30" s="391"/>
      <c r="N30" s="391"/>
      <c r="O30" s="394"/>
      <c r="P30" s="394"/>
      <c r="Q30" s="397"/>
      <c r="R30" s="405"/>
      <c r="S30" s="388"/>
      <c r="T30" s="274"/>
      <c r="U30" s="274"/>
      <c r="V30" s="274"/>
      <c r="W30" s="274"/>
      <c r="X30" s="274"/>
      <c r="Y30" s="274"/>
      <c r="Z30" s="245"/>
      <c r="AA30" s="245"/>
      <c r="AB30" s="245"/>
    </row>
    <row r="31" spans="1:28" s="246" customFormat="1" ht="32.25" customHeight="1" x14ac:dyDescent="0.2">
      <c r="A31" s="244"/>
      <c r="B31" s="394"/>
      <c r="C31" s="394"/>
      <c r="D31" s="391"/>
      <c r="E31" s="391"/>
      <c r="F31" s="391"/>
      <c r="G31" s="253" t="s">
        <v>546</v>
      </c>
      <c r="H31" s="253">
        <v>1.6</v>
      </c>
      <c r="I31" s="247">
        <v>0</v>
      </c>
      <c r="J31" s="253">
        <v>1.6</v>
      </c>
      <c r="K31" s="253">
        <v>35</v>
      </c>
      <c r="L31" s="391"/>
      <c r="M31" s="391"/>
      <c r="N31" s="391"/>
      <c r="O31" s="394"/>
      <c r="P31" s="394"/>
      <c r="Q31" s="397"/>
      <c r="R31" s="405"/>
      <c r="S31" s="388"/>
      <c r="T31" s="274"/>
      <c r="U31" s="274"/>
      <c r="V31" s="274"/>
      <c r="W31" s="274"/>
      <c r="X31" s="274"/>
      <c r="Y31" s="274"/>
      <c r="Z31" s="245"/>
      <c r="AA31" s="245"/>
      <c r="AB31" s="245"/>
    </row>
    <row r="32" spans="1:28" s="246" customFormat="1" ht="32.25" customHeight="1" x14ac:dyDescent="0.2">
      <c r="A32" s="244"/>
      <c r="B32" s="394"/>
      <c r="C32" s="394"/>
      <c r="D32" s="391"/>
      <c r="E32" s="391"/>
      <c r="F32" s="391"/>
      <c r="G32" s="253" t="s">
        <v>547</v>
      </c>
      <c r="H32" s="253">
        <v>1.7</v>
      </c>
      <c r="I32" s="247">
        <v>0</v>
      </c>
      <c r="J32" s="253">
        <v>1.7</v>
      </c>
      <c r="K32" s="253">
        <v>35</v>
      </c>
      <c r="L32" s="391"/>
      <c r="M32" s="391"/>
      <c r="N32" s="391"/>
      <c r="O32" s="394"/>
      <c r="P32" s="394"/>
      <c r="Q32" s="397"/>
      <c r="R32" s="405"/>
      <c r="S32" s="388"/>
      <c r="T32" s="274"/>
      <c r="U32" s="274"/>
      <c r="V32" s="274"/>
      <c r="W32" s="274"/>
      <c r="X32" s="274"/>
      <c r="Y32" s="274"/>
      <c r="Z32" s="245"/>
      <c r="AA32" s="245"/>
      <c r="AB32" s="245"/>
    </row>
    <row r="33" spans="1:28" s="246" customFormat="1" ht="32.25" customHeight="1" x14ac:dyDescent="0.2">
      <c r="A33" s="244"/>
      <c r="B33" s="394"/>
      <c r="C33" s="394"/>
      <c r="D33" s="391"/>
      <c r="E33" s="391"/>
      <c r="F33" s="391"/>
      <c r="G33" s="253" t="s">
        <v>548</v>
      </c>
      <c r="H33" s="253">
        <v>1.7</v>
      </c>
      <c r="I33" s="247">
        <v>0</v>
      </c>
      <c r="J33" s="253">
        <v>1.7</v>
      </c>
      <c r="K33" s="253">
        <v>35</v>
      </c>
      <c r="L33" s="391"/>
      <c r="M33" s="391"/>
      <c r="N33" s="391"/>
      <c r="O33" s="394"/>
      <c r="P33" s="394"/>
      <c r="Q33" s="397"/>
      <c r="R33" s="405"/>
      <c r="S33" s="388"/>
      <c r="T33" s="274"/>
      <c r="U33" s="274"/>
      <c r="V33" s="274"/>
      <c r="W33" s="274"/>
      <c r="X33" s="274"/>
      <c r="Y33" s="274"/>
      <c r="Z33" s="245"/>
      <c r="AA33" s="245"/>
      <c r="AB33" s="245"/>
    </row>
    <row r="34" spans="1:28" s="246" customFormat="1" ht="32.25" customHeight="1" x14ac:dyDescent="0.2">
      <c r="A34" s="244"/>
      <c r="B34" s="394"/>
      <c r="C34" s="394"/>
      <c r="D34" s="391"/>
      <c r="E34" s="391"/>
      <c r="F34" s="391"/>
      <c r="G34" s="253" t="s">
        <v>549</v>
      </c>
      <c r="H34" s="253">
        <v>1.7</v>
      </c>
      <c r="I34" s="247">
        <v>0</v>
      </c>
      <c r="J34" s="253">
        <v>1.7</v>
      </c>
      <c r="K34" s="253">
        <v>35</v>
      </c>
      <c r="L34" s="391"/>
      <c r="M34" s="391"/>
      <c r="N34" s="391"/>
      <c r="O34" s="394"/>
      <c r="P34" s="394"/>
      <c r="Q34" s="397"/>
      <c r="R34" s="405"/>
      <c r="S34" s="388"/>
      <c r="T34" s="274"/>
      <c r="U34" s="274"/>
      <c r="V34" s="274"/>
      <c r="W34" s="274"/>
      <c r="X34" s="274"/>
      <c r="Y34" s="274"/>
      <c r="Z34" s="245"/>
      <c r="AA34" s="245"/>
      <c r="AB34" s="245"/>
    </row>
    <row r="35" spans="1:28" s="246" customFormat="1" ht="32.25" customHeight="1" x14ac:dyDescent="0.2">
      <c r="A35" s="244"/>
      <c r="B35" s="394"/>
      <c r="C35" s="394"/>
      <c r="D35" s="391"/>
      <c r="E35" s="391"/>
      <c r="F35" s="391"/>
      <c r="G35" s="253" t="s">
        <v>550</v>
      </c>
      <c r="H35" s="253">
        <v>0.5</v>
      </c>
      <c r="I35" s="247">
        <v>0</v>
      </c>
      <c r="J35" s="253">
        <v>0.5</v>
      </c>
      <c r="K35" s="253">
        <v>6</v>
      </c>
      <c r="L35" s="391"/>
      <c r="M35" s="391"/>
      <c r="N35" s="391"/>
      <c r="O35" s="394"/>
      <c r="P35" s="394"/>
      <c r="Q35" s="397"/>
      <c r="R35" s="405"/>
      <c r="S35" s="388"/>
      <c r="T35" s="274"/>
      <c r="U35" s="274"/>
      <c r="V35" s="274"/>
      <c r="W35" s="274"/>
      <c r="X35" s="274"/>
      <c r="Y35" s="274"/>
      <c r="Z35" s="245"/>
      <c r="AA35" s="245"/>
      <c r="AB35" s="245"/>
    </row>
    <row r="36" spans="1:28" s="246" customFormat="1" ht="32.25" customHeight="1" x14ac:dyDescent="0.2">
      <c r="A36" s="244"/>
      <c r="B36" s="394"/>
      <c r="C36" s="394"/>
      <c r="D36" s="391"/>
      <c r="E36" s="391"/>
      <c r="F36" s="391"/>
      <c r="G36" s="253" t="s">
        <v>551</v>
      </c>
      <c r="H36" s="253">
        <v>0.5</v>
      </c>
      <c r="I36" s="247">
        <v>0</v>
      </c>
      <c r="J36" s="253">
        <v>0.5</v>
      </c>
      <c r="K36" s="253">
        <v>6</v>
      </c>
      <c r="L36" s="391"/>
      <c r="M36" s="391"/>
      <c r="N36" s="391"/>
      <c r="O36" s="394"/>
      <c r="P36" s="394"/>
      <c r="Q36" s="397"/>
      <c r="R36" s="405"/>
      <c r="S36" s="388"/>
      <c r="T36" s="274"/>
      <c r="U36" s="274"/>
      <c r="V36" s="274"/>
      <c r="W36" s="274"/>
      <c r="X36" s="274"/>
      <c r="Y36" s="274"/>
      <c r="Z36" s="245"/>
      <c r="AA36" s="245"/>
      <c r="AB36" s="245"/>
    </row>
    <row r="37" spans="1:28" s="246" customFormat="1" ht="32.25" customHeight="1" x14ac:dyDescent="0.2">
      <c r="A37" s="244"/>
      <c r="B37" s="394"/>
      <c r="C37" s="394"/>
      <c r="D37" s="391"/>
      <c r="E37" s="391"/>
      <c r="F37" s="391"/>
      <c r="G37" s="253" t="s">
        <v>552</v>
      </c>
      <c r="H37" s="253">
        <v>0.5</v>
      </c>
      <c r="I37" s="247">
        <v>0</v>
      </c>
      <c r="J37" s="253">
        <v>0.5</v>
      </c>
      <c r="K37" s="253">
        <v>6</v>
      </c>
      <c r="L37" s="391"/>
      <c r="M37" s="391"/>
      <c r="N37" s="391"/>
      <c r="O37" s="394"/>
      <c r="P37" s="394"/>
      <c r="Q37" s="397"/>
      <c r="R37" s="405"/>
      <c r="S37" s="388"/>
      <c r="T37" s="274"/>
      <c r="U37" s="274"/>
      <c r="V37" s="274"/>
      <c r="W37" s="274"/>
      <c r="X37" s="274"/>
      <c r="Y37" s="274"/>
      <c r="Z37" s="245"/>
      <c r="AA37" s="245"/>
      <c r="AB37" s="245"/>
    </row>
    <row r="38" spans="1:28" s="246" customFormat="1" ht="32.25" customHeight="1" x14ac:dyDescent="0.2">
      <c r="A38" s="244"/>
      <c r="B38" s="394"/>
      <c r="C38" s="394"/>
      <c r="D38" s="391"/>
      <c r="E38" s="391"/>
      <c r="F38" s="391"/>
      <c r="G38" s="253" t="s">
        <v>553</v>
      </c>
      <c r="H38" s="253">
        <v>0.5</v>
      </c>
      <c r="I38" s="247">
        <v>0</v>
      </c>
      <c r="J38" s="253">
        <v>0.5</v>
      </c>
      <c r="K38" s="253">
        <v>6</v>
      </c>
      <c r="L38" s="391"/>
      <c r="M38" s="391"/>
      <c r="N38" s="391"/>
      <c r="O38" s="394"/>
      <c r="P38" s="394"/>
      <c r="Q38" s="397"/>
      <c r="R38" s="405"/>
      <c r="S38" s="388"/>
      <c r="T38" s="274"/>
      <c r="U38" s="274"/>
      <c r="V38" s="274"/>
      <c r="W38" s="274"/>
      <c r="X38" s="274"/>
      <c r="Y38" s="274"/>
      <c r="Z38" s="245"/>
      <c r="AA38" s="245"/>
      <c r="AB38" s="245"/>
    </row>
    <row r="39" spans="1:28" s="246" customFormat="1" ht="32.25" customHeight="1" x14ac:dyDescent="0.2">
      <c r="A39" s="244"/>
      <c r="B39" s="394"/>
      <c r="C39" s="394"/>
      <c r="D39" s="391"/>
      <c r="E39" s="391"/>
      <c r="F39" s="391"/>
      <c r="G39" s="253" t="s">
        <v>554</v>
      </c>
      <c r="H39" s="253">
        <v>0.5</v>
      </c>
      <c r="I39" s="247">
        <v>0</v>
      </c>
      <c r="J39" s="253">
        <v>0.5</v>
      </c>
      <c r="K39" s="253">
        <v>6</v>
      </c>
      <c r="L39" s="391"/>
      <c r="M39" s="391"/>
      <c r="N39" s="391"/>
      <c r="O39" s="394"/>
      <c r="P39" s="394"/>
      <c r="Q39" s="397"/>
      <c r="R39" s="405"/>
      <c r="S39" s="388"/>
      <c r="T39" s="274"/>
      <c r="U39" s="274"/>
      <c r="V39" s="274"/>
      <c r="W39" s="274"/>
      <c r="X39" s="274"/>
      <c r="Y39" s="274"/>
      <c r="Z39" s="245"/>
      <c r="AA39" s="245"/>
      <c r="AB39" s="245"/>
    </row>
    <row r="40" spans="1:28" s="246" customFormat="1" ht="32.25" customHeight="1" x14ac:dyDescent="0.2">
      <c r="A40" s="244"/>
      <c r="B40" s="394"/>
      <c r="C40" s="394"/>
      <c r="D40" s="391"/>
      <c r="E40" s="391"/>
      <c r="F40" s="391"/>
      <c r="G40" s="253" t="s">
        <v>555</v>
      </c>
      <c r="H40" s="253">
        <v>0.5</v>
      </c>
      <c r="I40" s="247">
        <v>0</v>
      </c>
      <c r="J40" s="253">
        <v>0.5</v>
      </c>
      <c r="K40" s="253">
        <v>6</v>
      </c>
      <c r="L40" s="391"/>
      <c r="M40" s="391"/>
      <c r="N40" s="391"/>
      <c r="O40" s="394"/>
      <c r="P40" s="394"/>
      <c r="Q40" s="397"/>
      <c r="R40" s="405"/>
      <c r="S40" s="388"/>
      <c r="T40" s="274"/>
      <c r="U40" s="274"/>
      <c r="V40" s="274"/>
      <c r="W40" s="274"/>
      <c r="X40" s="274"/>
      <c r="Y40" s="274"/>
      <c r="Z40" s="245"/>
      <c r="AA40" s="245"/>
      <c r="AB40" s="245"/>
    </row>
    <row r="41" spans="1:28" s="246" customFormat="1" ht="32.25" customHeight="1" x14ac:dyDescent="0.2">
      <c r="A41" s="244"/>
      <c r="B41" s="394"/>
      <c r="C41" s="394"/>
      <c r="D41" s="391"/>
      <c r="E41" s="391"/>
      <c r="F41" s="391"/>
      <c r="G41" s="253" t="s">
        <v>556</v>
      </c>
      <c r="H41" s="253">
        <v>0.5</v>
      </c>
      <c r="I41" s="247">
        <v>0</v>
      </c>
      <c r="J41" s="253">
        <v>0.5</v>
      </c>
      <c r="K41" s="253">
        <v>6</v>
      </c>
      <c r="L41" s="391"/>
      <c r="M41" s="391"/>
      <c r="N41" s="391"/>
      <c r="O41" s="394"/>
      <c r="P41" s="394"/>
      <c r="Q41" s="397"/>
      <c r="R41" s="405"/>
      <c r="S41" s="388"/>
      <c r="T41" s="274"/>
      <c r="U41" s="274"/>
      <c r="V41" s="274"/>
      <c r="W41" s="274"/>
      <c r="X41" s="274"/>
      <c r="Y41" s="274"/>
      <c r="Z41" s="245"/>
      <c r="AA41" s="245"/>
      <c r="AB41" s="245"/>
    </row>
    <row r="42" spans="1:28" s="246" customFormat="1" ht="32.25" customHeight="1" x14ac:dyDescent="0.2">
      <c r="A42" s="244"/>
      <c r="B42" s="395"/>
      <c r="C42" s="395"/>
      <c r="D42" s="392"/>
      <c r="E42" s="392"/>
      <c r="F42" s="392"/>
      <c r="G42" s="253" t="s">
        <v>557</v>
      </c>
      <c r="H42" s="253">
        <v>0.5</v>
      </c>
      <c r="I42" s="247">
        <v>0</v>
      </c>
      <c r="J42" s="253">
        <v>0.5</v>
      </c>
      <c r="K42" s="253">
        <v>6</v>
      </c>
      <c r="L42" s="392"/>
      <c r="M42" s="392"/>
      <c r="N42" s="392"/>
      <c r="O42" s="395"/>
      <c r="P42" s="395"/>
      <c r="Q42" s="398"/>
      <c r="R42" s="406"/>
      <c r="S42" s="389"/>
      <c r="T42" s="274"/>
      <c r="U42" s="274"/>
      <c r="V42" s="274"/>
      <c r="W42" s="274"/>
      <c r="X42" s="274"/>
      <c r="Y42" s="274"/>
      <c r="Z42" s="245"/>
      <c r="AA42" s="245"/>
      <c r="AB42" s="245"/>
    </row>
    <row r="43" spans="1:28" s="252" customFormat="1" ht="20.25" customHeight="1" x14ac:dyDescent="0.25">
      <c r="A43" s="248"/>
      <c r="B43" s="247" t="s">
        <v>300</v>
      </c>
      <c r="C43" s="247"/>
      <c r="D43" s="247"/>
      <c r="E43" s="248" t="s">
        <v>301</v>
      </c>
      <c r="F43" s="248" t="s">
        <v>301</v>
      </c>
      <c r="G43" s="248" t="s">
        <v>301</v>
      </c>
      <c r="H43" s="248">
        <v>22.7</v>
      </c>
      <c r="I43" s="248"/>
      <c r="J43" s="248">
        <v>22.7</v>
      </c>
      <c r="K43" s="248"/>
      <c r="L43" s="248"/>
      <c r="M43" s="248">
        <v>80</v>
      </c>
      <c r="N43" s="248">
        <v>2</v>
      </c>
      <c r="O43" s="248"/>
      <c r="P43" s="248"/>
      <c r="Q43" s="249"/>
      <c r="R43" s="250"/>
      <c r="S43" s="250"/>
      <c r="T43" s="251"/>
      <c r="U43" s="251"/>
      <c r="V43" s="251"/>
      <c r="W43" s="251"/>
      <c r="X43" s="251"/>
      <c r="Y43" s="251"/>
      <c r="Z43" s="251"/>
      <c r="AA43" s="251"/>
      <c r="AB43" s="251"/>
    </row>
    <row r="44" spans="1:28" x14ac:dyDescent="0.25">
      <c r="A44" s="22"/>
      <c r="B44" s="22"/>
      <c r="C44" s="251"/>
      <c r="D44" s="251"/>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51"/>
      <c r="D45" s="251"/>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51"/>
      <c r="D46" s="251"/>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51"/>
      <c r="D47" s="251"/>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51"/>
      <c r="D48" s="251"/>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51"/>
      <c r="D49" s="251"/>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51"/>
      <c r="D50" s="251"/>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51"/>
      <c r="D51" s="251"/>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51"/>
      <c r="D52" s="251"/>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51"/>
      <c r="D53" s="251"/>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51"/>
      <c r="D54" s="251"/>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51"/>
      <c r="D55" s="251"/>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51"/>
      <c r="D56" s="251"/>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51"/>
      <c r="D57" s="251"/>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51"/>
      <c r="D58" s="251"/>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51"/>
      <c r="D59" s="251"/>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51"/>
      <c r="D60" s="251"/>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51"/>
      <c r="D61" s="251"/>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51"/>
      <c r="D62" s="251"/>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51"/>
      <c r="D63" s="251"/>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51"/>
      <c r="D64" s="251"/>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51"/>
      <c r="D65" s="251"/>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51"/>
      <c r="D66" s="251"/>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51"/>
      <c r="D67" s="251"/>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51"/>
      <c r="D68" s="251"/>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51"/>
      <c r="D69" s="251"/>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51"/>
      <c r="D70" s="251"/>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51"/>
      <c r="D71" s="251"/>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51"/>
      <c r="D72" s="251"/>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51"/>
      <c r="D73" s="251"/>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51"/>
      <c r="D74" s="251"/>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51"/>
      <c r="D75" s="251"/>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51"/>
      <c r="D76" s="251"/>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51"/>
      <c r="D77" s="251"/>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51"/>
      <c r="D78" s="251"/>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51"/>
      <c r="D79" s="251"/>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51"/>
      <c r="D80" s="251"/>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51"/>
      <c r="D81" s="251"/>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51"/>
      <c r="D82" s="251"/>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51"/>
      <c r="D83" s="251"/>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51"/>
      <c r="D84" s="251"/>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51"/>
      <c r="D85" s="251"/>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51"/>
      <c r="D86" s="251"/>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51"/>
      <c r="D87" s="251"/>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51"/>
      <c r="D88" s="251"/>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51"/>
      <c r="D89" s="251"/>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51"/>
      <c r="D90" s="251"/>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51"/>
      <c r="D91" s="251"/>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51"/>
      <c r="D92" s="251"/>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51"/>
      <c r="D93" s="251"/>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51"/>
      <c r="D94" s="251"/>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51"/>
      <c r="D95" s="251"/>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51"/>
      <c r="D96" s="251"/>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51"/>
      <c r="D97" s="251"/>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51"/>
      <c r="D98" s="251"/>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51"/>
      <c r="D99" s="251"/>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51"/>
      <c r="D100" s="251"/>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51"/>
      <c r="D101" s="251"/>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51"/>
      <c r="D102" s="251"/>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51"/>
      <c r="D103" s="251"/>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51"/>
      <c r="D104" s="251"/>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51"/>
      <c r="D105" s="251"/>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51"/>
      <c r="D106" s="251"/>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51"/>
      <c r="D107" s="251"/>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51"/>
      <c r="D108" s="251"/>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51"/>
      <c r="D109" s="251"/>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51"/>
      <c r="D110" s="251"/>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51"/>
      <c r="D111" s="251"/>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51"/>
      <c r="D112" s="251"/>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51"/>
      <c r="D113" s="251"/>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51"/>
      <c r="D114" s="251"/>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51"/>
      <c r="D115" s="251"/>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51"/>
      <c r="D116" s="251"/>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51"/>
      <c r="D117" s="251"/>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51"/>
      <c r="D118" s="251"/>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51"/>
      <c r="D119" s="251"/>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51"/>
      <c r="D120" s="251"/>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51"/>
      <c r="D121" s="251"/>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51"/>
      <c r="D122" s="251"/>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51"/>
      <c r="D123" s="251"/>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51"/>
      <c r="D124" s="251"/>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51"/>
      <c r="D125" s="251"/>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51"/>
      <c r="D126" s="251"/>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51"/>
      <c r="D127" s="251"/>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51"/>
      <c r="D128" s="251"/>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51"/>
      <c r="D129" s="251"/>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51"/>
      <c r="D130" s="251"/>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51"/>
      <c r="D131" s="251"/>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51"/>
      <c r="D132" s="251"/>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51"/>
      <c r="D133" s="251"/>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51"/>
      <c r="D134" s="251"/>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51"/>
      <c r="D135" s="251"/>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51"/>
      <c r="D136" s="251"/>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51"/>
      <c r="D137" s="251"/>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51"/>
      <c r="D138" s="251"/>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51"/>
      <c r="D139" s="251"/>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51"/>
      <c r="D140" s="251"/>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51"/>
      <c r="D141" s="251"/>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51"/>
      <c r="D142" s="251"/>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51"/>
      <c r="D143" s="251"/>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51"/>
      <c r="D144" s="251"/>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51"/>
      <c r="D145" s="251"/>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51"/>
      <c r="D146" s="251"/>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51"/>
      <c r="D147" s="251"/>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51"/>
      <c r="D148" s="251"/>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51"/>
      <c r="D149" s="251"/>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51"/>
      <c r="D150" s="251"/>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51"/>
      <c r="D151" s="251"/>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51"/>
      <c r="D152" s="251"/>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51"/>
      <c r="D153" s="251"/>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51"/>
      <c r="D154" s="251"/>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51"/>
      <c r="D155" s="251"/>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51"/>
      <c r="D156" s="251"/>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51"/>
      <c r="D157" s="251"/>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51"/>
      <c r="D158" s="251"/>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51"/>
      <c r="D159" s="251"/>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51"/>
      <c r="D160" s="251"/>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51"/>
      <c r="D161" s="251"/>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51"/>
      <c r="D162" s="251"/>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51"/>
      <c r="D163" s="251"/>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51"/>
      <c r="D164" s="251"/>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51"/>
      <c r="D165" s="251"/>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51"/>
      <c r="D166" s="251"/>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51"/>
      <c r="D167" s="251"/>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51"/>
      <c r="D168" s="251"/>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51"/>
      <c r="D169" s="251"/>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51"/>
      <c r="D170" s="251"/>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51"/>
      <c r="D171" s="251"/>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51"/>
      <c r="D172" s="251"/>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51"/>
      <c r="D173" s="251"/>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51"/>
      <c r="D174" s="251"/>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51"/>
      <c r="D175" s="251"/>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51"/>
      <c r="D176" s="251"/>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51"/>
      <c r="D177" s="251"/>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51"/>
      <c r="D178" s="251"/>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51"/>
      <c r="D179" s="251"/>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51"/>
      <c r="D180" s="251"/>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51"/>
      <c r="D181" s="251"/>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51"/>
      <c r="D182" s="251"/>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51"/>
      <c r="D183" s="251"/>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51"/>
      <c r="D184" s="251"/>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51"/>
      <c r="D185" s="251"/>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51"/>
      <c r="D186" s="251"/>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51"/>
      <c r="D187" s="251"/>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51"/>
      <c r="D188" s="251"/>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51"/>
      <c r="D189" s="251"/>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51"/>
      <c r="D190" s="251"/>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51"/>
      <c r="D191" s="251"/>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51"/>
      <c r="D192" s="251"/>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51"/>
      <c r="D193" s="251"/>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51"/>
      <c r="D194" s="251"/>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51"/>
      <c r="D195" s="251"/>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51"/>
      <c r="D196" s="251"/>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51"/>
      <c r="D197" s="251"/>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51"/>
      <c r="D198" s="251"/>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51"/>
      <c r="D199" s="251"/>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51"/>
      <c r="D200" s="251"/>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51"/>
      <c r="D201" s="251"/>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51"/>
      <c r="D202" s="251"/>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51"/>
      <c r="D203" s="251"/>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51"/>
      <c r="D204" s="251"/>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51"/>
      <c r="D205" s="251"/>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51"/>
      <c r="D206" s="251"/>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51"/>
      <c r="D207" s="251"/>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51"/>
      <c r="D208" s="251"/>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51"/>
      <c r="D209" s="251"/>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51"/>
      <c r="D210" s="251"/>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51"/>
      <c r="D211" s="251"/>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51"/>
      <c r="D212" s="251"/>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51"/>
      <c r="D213" s="251"/>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51"/>
      <c r="D214" s="251"/>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51"/>
      <c r="D215" s="251"/>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51"/>
      <c r="D216" s="251"/>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51"/>
      <c r="D217" s="251"/>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51"/>
      <c r="D218" s="251"/>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51"/>
      <c r="D219" s="251"/>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51"/>
      <c r="D220" s="251"/>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51"/>
      <c r="D221" s="251"/>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51"/>
      <c r="D222" s="251"/>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51"/>
      <c r="D223" s="251"/>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51"/>
      <c r="D224" s="251"/>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51"/>
      <c r="D225" s="251"/>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51"/>
      <c r="D226" s="251"/>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51"/>
      <c r="D227" s="251"/>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51"/>
      <c r="D228" s="251"/>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51"/>
      <c r="D229" s="251"/>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51"/>
      <c r="D230" s="251"/>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51"/>
      <c r="D231" s="251"/>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51"/>
      <c r="D232" s="251"/>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51"/>
      <c r="D233" s="251"/>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51"/>
      <c r="D234" s="251"/>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51"/>
      <c r="D235" s="251"/>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51"/>
      <c r="D236" s="251"/>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51"/>
      <c r="D237" s="251"/>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51"/>
      <c r="D238" s="251"/>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51"/>
      <c r="D239" s="251"/>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51"/>
      <c r="D240" s="251"/>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51"/>
      <c r="D241" s="251"/>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51"/>
      <c r="D242" s="251"/>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51"/>
      <c r="D243" s="251"/>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51"/>
      <c r="D244" s="251"/>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51"/>
      <c r="D245" s="251"/>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51"/>
      <c r="D246" s="251"/>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51"/>
      <c r="D247" s="251"/>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51"/>
      <c r="D248" s="251"/>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51"/>
      <c r="D249" s="251"/>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51"/>
      <c r="D250" s="251"/>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51"/>
      <c r="D251" s="251"/>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51"/>
      <c r="D252" s="251"/>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51"/>
      <c r="D253" s="251"/>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51"/>
      <c r="D254" s="251"/>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51"/>
      <c r="D255" s="251"/>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51"/>
      <c r="D256" s="251"/>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51"/>
      <c r="D257" s="251"/>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51"/>
      <c r="D258" s="251"/>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51"/>
      <c r="D259" s="251"/>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51"/>
      <c r="D260" s="251"/>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51"/>
      <c r="D261" s="251"/>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51"/>
      <c r="D262" s="251"/>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51"/>
      <c r="D263" s="251"/>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51"/>
      <c r="D264" s="251"/>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51"/>
      <c r="D265" s="251"/>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51"/>
      <c r="D266" s="251"/>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51"/>
      <c r="D267" s="251"/>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51"/>
      <c r="D268" s="251"/>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51"/>
      <c r="D269" s="251"/>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51"/>
      <c r="D270" s="251"/>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51"/>
      <c r="D271" s="251"/>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51"/>
      <c r="D272" s="251"/>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51"/>
      <c r="D273" s="251"/>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51"/>
      <c r="D274" s="251"/>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51"/>
      <c r="D275" s="251"/>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51"/>
      <c r="D276" s="251"/>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51"/>
      <c r="D277" s="251"/>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51"/>
      <c r="D278" s="251"/>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51"/>
      <c r="D279" s="251"/>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51"/>
      <c r="D280" s="251"/>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51"/>
      <c r="D281" s="251"/>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51"/>
      <c r="D282" s="251"/>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51"/>
      <c r="D283" s="251"/>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51"/>
      <c r="D284" s="251"/>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51"/>
      <c r="D285" s="251"/>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51"/>
      <c r="D286" s="251"/>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51"/>
      <c r="D287" s="251"/>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51"/>
      <c r="D288" s="251"/>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51"/>
      <c r="D289" s="251"/>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51"/>
      <c r="D290" s="251"/>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51"/>
      <c r="D291" s="251"/>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51"/>
      <c r="D292" s="251"/>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51"/>
      <c r="D293" s="251"/>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51"/>
      <c r="D294" s="251"/>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51"/>
      <c r="D295" s="251"/>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51"/>
      <c r="D296" s="251"/>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51"/>
      <c r="D297" s="251"/>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51"/>
      <c r="D298" s="251"/>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51"/>
      <c r="D299" s="251"/>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51"/>
      <c r="D300" s="251"/>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51"/>
      <c r="D301" s="251"/>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51"/>
      <c r="D302" s="251"/>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51"/>
      <c r="D303" s="251"/>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51"/>
      <c r="D304" s="251"/>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51"/>
      <c r="D305" s="251"/>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51"/>
      <c r="D306" s="251"/>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51"/>
      <c r="D307" s="251"/>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51"/>
      <c r="D308" s="251"/>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51"/>
      <c r="D309" s="251"/>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51"/>
      <c r="D310" s="251"/>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51"/>
      <c r="D311" s="251"/>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51"/>
      <c r="D312" s="251"/>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51"/>
      <c r="D313" s="251"/>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51"/>
      <c r="D314" s="251"/>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51"/>
      <c r="D315" s="251"/>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51"/>
      <c r="D316" s="251"/>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51"/>
      <c r="D317" s="251"/>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51"/>
      <c r="D318" s="251"/>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51"/>
      <c r="D319" s="251"/>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51"/>
      <c r="D320" s="251"/>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51"/>
      <c r="D321" s="251"/>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51"/>
      <c r="D322" s="251"/>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51"/>
      <c r="D323" s="251"/>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51"/>
      <c r="D324" s="251"/>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51"/>
      <c r="D325" s="251"/>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51"/>
      <c r="D326" s="251"/>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51"/>
      <c r="D327" s="251"/>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51"/>
      <c r="D328" s="251"/>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51"/>
      <c r="D329" s="251"/>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51"/>
      <c r="D330" s="251"/>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51"/>
      <c r="D331" s="251"/>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51"/>
      <c r="D332" s="251"/>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51"/>
      <c r="D333" s="251"/>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51"/>
      <c r="D334" s="251"/>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51"/>
      <c r="D335" s="251"/>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51"/>
      <c r="D336" s="251"/>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51"/>
      <c r="D337" s="251"/>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51"/>
      <c r="D338" s="251"/>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51"/>
      <c r="D339" s="251"/>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51"/>
      <c r="D340" s="251"/>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51"/>
      <c r="D341" s="251"/>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51"/>
      <c r="D342" s="251"/>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51"/>
      <c r="D343" s="251"/>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51"/>
      <c r="D344" s="251"/>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51"/>
      <c r="D345" s="251"/>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51"/>
      <c r="D346" s="251"/>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51"/>
      <c r="D347" s="251"/>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51"/>
      <c r="D348" s="251"/>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51"/>
      <c r="D349" s="251"/>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51"/>
      <c r="D350" s="251"/>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51"/>
      <c r="D351" s="251"/>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51"/>
      <c r="D352" s="251"/>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51"/>
      <c r="D353" s="251"/>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51"/>
      <c r="D354" s="251"/>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51"/>
      <c r="D355" s="251"/>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51"/>
      <c r="D356" s="251"/>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51"/>
      <c r="D357" s="251"/>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51"/>
      <c r="D358" s="251"/>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51"/>
      <c r="D359" s="251"/>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51"/>
      <c r="D360" s="251"/>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51"/>
      <c r="D361" s="251"/>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51"/>
      <c r="D362" s="251"/>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51"/>
      <c r="D363" s="251"/>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51"/>
      <c r="D364" s="251"/>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51"/>
      <c r="D365" s="251"/>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51"/>
      <c r="D366" s="251"/>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42"/>
    <mergeCell ref="C22:C42"/>
    <mergeCell ref="D22:D42"/>
    <mergeCell ref="E22:E42"/>
    <mergeCell ref="A14:S14"/>
    <mergeCell ref="A15:S15"/>
    <mergeCell ref="A16:S16"/>
    <mergeCell ref="A17:S17"/>
    <mergeCell ref="A18:S18"/>
    <mergeCell ref="L19:L20"/>
    <mergeCell ref="Q19:R19"/>
    <mergeCell ref="P19:P20"/>
    <mergeCell ref="O19:O20"/>
    <mergeCell ref="N19:N20"/>
    <mergeCell ref="M19:M20"/>
    <mergeCell ref="R22:R42"/>
    <mergeCell ref="S22:S42"/>
    <mergeCell ref="M23:M42"/>
    <mergeCell ref="N23:N42"/>
    <mergeCell ref="F22:F42"/>
    <mergeCell ref="L22:L42"/>
    <mergeCell ref="O22:O42"/>
    <mergeCell ref="P22:P42"/>
    <mergeCell ref="Q22:Q4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0" t="str">
        <f>'1. паспорт местоположение'!A5:C5</f>
        <v>Год раскрытия информации: 2022 год</v>
      </c>
      <c r="B6" s="380"/>
      <c r="C6" s="380"/>
      <c r="D6" s="380"/>
      <c r="E6" s="380"/>
      <c r="F6" s="380"/>
      <c r="G6" s="380"/>
      <c r="H6" s="380"/>
      <c r="I6" s="380"/>
      <c r="J6" s="380"/>
      <c r="K6" s="380"/>
      <c r="L6" s="380"/>
      <c r="M6" s="380"/>
      <c r="N6" s="380"/>
      <c r="O6" s="380"/>
      <c r="P6" s="380"/>
      <c r="Q6" s="380"/>
      <c r="R6" s="380"/>
      <c r="S6" s="380"/>
      <c r="T6" s="380"/>
    </row>
    <row r="7" spans="1:20" s="11" customFormat="1" x14ac:dyDescent="0.2">
      <c r="A7" s="16"/>
      <c r="H7" s="15"/>
    </row>
    <row r="8" spans="1:20" s="11" customFormat="1" ht="18.75" x14ac:dyDescent="0.2">
      <c r="A8" s="407" t="s">
        <v>8</v>
      </c>
      <c r="B8" s="407"/>
      <c r="C8" s="407"/>
      <c r="D8" s="407"/>
      <c r="E8" s="407"/>
      <c r="F8" s="407"/>
      <c r="G8" s="407"/>
      <c r="H8" s="407"/>
      <c r="I8" s="407"/>
      <c r="J8" s="407"/>
      <c r="K8" s="407"/>
      <c r="L8" s="407"/>
      <c r="M8" s="407"/>
      <c r="N8" s="407"/>
      <c r="O8" s="407"/>
      <c r="P8" s="407"/>
      <c r="Q8" s="407"/>
      <c r="R8" s="407"/>
      <c r="S8" s="407"/>
      <c r="T8" s="407"/>
    </row>
    <row r="9" spans="1:20" s="11"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1"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 customFormat="1" ht="18.75" customHeight="1" x14ac:dyDescent="0.2">
      <c r="A11" s="400" t="s">
        <v>7</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1" customFormat="1" ht="18.75" customHeight="1" x14ac:dyDescent="0.2">
      <c r="A13" s="399" t="str">
        <f>'1. паспорт местоположение'!A12:C12</f>
        <v>H_NS1200.VL.0015</v>
      </c>
      <c r="B13" s="399"/>
      <c r="C13" s="399"/>
      <c r="D13" s="399"/>
      <c r="E13" s="399"/>
      <c r="F13" s="399"/>
      <c r="G13" s="399"/>
      <c r="H13" s="399"/>
      <c r="I13" s="399"/>
      <c r="J13" s="399"/>
      <c r="K13" s="399"/>
      <c r="L13" s="399"/>
      <c r="M13" s="399"/>
      <c r="N13" s="399"/>
      <c r="O13" s="399"/>
      <c r="P13" s="399"/>
      <c r="Q13" s="399"/>
      <c r="R13" s="399"/>
      <c r="S13" s="399"/>
      <c r="T13" s="399"/>
    </row>
    <row r="14" spans="1:20" s="11" customFormat="1" ht="18.75" customHeight="1" x14ac:dyDescent="0.2">
      <c r="A14" s="400" t="s">
        <v>6</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2" customFormat="1" x14ac:dyDescent="0.2">
      <c r="A16" s="39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6" s="399"/>
      <c r="C16" s="399"/>
      <c r="D16" s="399"/>
      <c r="E16" s="399"/>
      <c r="F16" s="399"/>
      <c r="G16" s="399"/>
      <c r="H16" s="399"/>
      <c r="I16" s="399"/>
      <c r="J16" s="399"/>
      <c r="K16" s="399"/>
      <c r="L16" s="399"/>
      <c r="M16" s="399"/>
      <c r="N16" s="399"/>
      <c r="O16" s="399"/>
      <c r="P16" s="399"/>
      <c r="Q16" s="399"/>
      <c r="R16" s="399"/>
      <c r="S16" s="399"/>
      <c r="T16" s="399"/>
    </row>
    <row r="17" spans="1:113" s="2" customFormat="1" ht="15" customHeight="1" x14ac:dyDescent="0.2">
      <c r="A17" s="400" t="s">
        <v>5</v>
      </c>
      <c r="B17" s="400"/>
      <c r="C17" s="400"/>
      <c r="D17" s="400"/>
      <c r="E17" s="400"/>
      <c r="F17" s="400"/>
      <c r="G17" s="400"/>
      <c r="H17" s="400"/>
      <c r="I17" s="400"/>
      <c r="J17" s="400"/>
      <c r="K17" s="400"/>
      <c r="L17" s="400"/>
      <c r="M17" s="400"/>
      <c r="N17" s="400"/>
      <c r="O17" s="400"/>
      <c r="P17" s="400"/>
      <c r="Q17" s="400"/>
      <c r="R17" s="400"/>
      <c r="S17" s="400"/>
      <c r="T17" s="400"/>
    </row>
    <row r="18" spans="1:113" s="2"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2" customFormat="1" ht="15" customHeight="1" x14ac:dyDescent="0.2">
      <c r="A19" s="414" t="s">
        <v>413</v>
      </c>
      <c r="B19" s="414"/>
      <c r="C19" s="414"/>
      <c r="D19" s="414"/>
      <c r="E19" s="414"/>
      <c r="F19" s="414"/>
      <c r="G19" s="414"/>
      <c r="H19" s="414"/>
      <c r="I19" s="414"/>
      <c r="J19" s="414"/>
      <c r="K19" s="414"/>
      <c r="L19" s="414"/>
      <c r="M19" s="414"/>
      <c r="N19" s="414"/>
      <c r="O19" s="414"/>
      <c r="P19" s="414"/>
      <c r="Q19" s="414"/>
      <c r="R19" s="414"/>
      <c r="S19" s="414"/>
      <c r="T19" s="414"/>
    </row>
    <row r="20" spans="1:113" s="50"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16" t="s">
        <v>4</v>
      </c>
      <c r="B21" s="419" t="s">
        <v>220</v>
      </c>
      <c r="C21" s="420"/>
      <c r="D21" s="423" t="s">
        <v>121</v>
      </c>
      <c r="E21" s="419" t="s">
        <v>441</v>
      </c>
      <c r="F21" s="420"/>
      <c r="G21" s="419" t="s">
        <v>239</v>
      </c>
      <c r="H21" s="420"/>
      <c r="I21" s="419" t="s">
        <v>120</v>
      </c>
      <c r="J21" s="420"/>
      <c r="K21" s="423" t="s">
        <v>119</v>
      </c>
      <c r="L21" s="419" t="s">
        <v>118</v>
      </c>
      <c r="M21" s="420"/>
      <c r="N21" s="419" t="s">
        <v>437</v>
      </c>
      <c r="O21" s="420"/>
      <c r="P21" s="423" t="s">
        <v>117</v>
      </c>
      <c r="Q21" s="411" t="s">
        <v>116</v>
      </c>
      <c r="R21" s="412"/>
      <c r="S21" s="411" t="s">
        <v>115</v>
      </c>
      <c r="T21" s="413"/>
    </row>
    <row r="22" spans="1:113" ht="204.75" customHeight="1" x14ac:dyDescent="0.25">
      <c r="A22" s="417"/>
      <c r="B22" s="421"/>
      <c r="C22" s="422"/>
      <c r="D22" s="426"/>
      <c r="E22" s="421"/>
      <c r="F22" s="422"/>
      <c r="G22" s="421"/>
      <c r="H22" s="422"/>
      <c r="I22" s="421"/>
      <c r="J22" s="422"/>
      <c r="K22" s="424"/>
      <c r="L22" s="421"/>
      <c r="M22" s="422"/>
      <c r="N22" s="421"/>
      <c r="O22" s="422"/>
      <c r="P22" s="424"/>
      <c r="Q22" s="70" t="s">
        <v>114</v>
      </c>
      <c r="R22" s="70" t="s">
        <v>412</v>
      </c>
      <c r="S22" s="70" t="s">
        <v>113</v>
      </c>
      <c r="T22" s="70" t="s">
        <v>112</v>
      </c>
    </row>
    <row r="23" spans="1:113" ht="51.75" customHeight="1" x14ac:dyDescent="0.25">
      <c r="A23" s="418"/>
      <c r="B23" s="115" t="s">
        <v>110</v>
      </c>
      <c r="C23" s="115" t="s">
        <v>111</v>
      </c>
      <c r="D23" s="424"/>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70" t="s">
        <v>110</v>
      </c>
      <c r="R23" s="70" t="s">
        <v>110</v>
      </c>
      <c r="S23" s="70" t="s">
        <v>110</v>
      </c>
      <c r="T23" s="70"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301</v>
      </c>
      <c r="B25" s="51" t="s">
        <v>301</v>
      </c>
      <c r="C25" s="51" t="s">
        <v>301</v>
      </c>
      <c r="D25" s="51" t="s">
        <v>301</v>
      </c>
      <c r="E25" s="128" t="s">
        <v>301</v>
      </c>
      <c r="F25" s="51" t="s">
        <v>301</v>
      </c>
      <c r="G25" s="52" t="s">
        <v>301</v>
      </c>
      <c r="H25" s="52" t="s">
        <v>301</v>
      </c>
      <c r="I25" s="52" t="s">
        <v>301</v>
      </c>
      <c r="J25" s="52" t="s">
        <v>301</v>
      </c>
      <c r="K25" s="52" t="s">
        <v>301</v>
      </c>
      <c r="L25" s="52" t="s">
        <v>301</v>
      </c>
      <c r="M25" s="51" t="s">
        <v>301</v>
      </c>
      <c r="N25" s="52" t="s">
        <v>301</v>
      </c>
      <c r="O25" s="51" t="s">
        <v>301</v>
      </c>
      <c r="P25" s="52" t="s">
        <v>301</v>
      </c>
      <c r="Q25" s="52" t="s">
        <v>301</v>
      </c>
      <c r="R25" s="52" t="s">
        <v>301</v>
      </c>
      <c r="S25" s="52" t="s">
        <v>301</v>
      </c>
      <c r="T25" s="52" t="s">
        <v>301</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425" t="s">
        <v>447</v>
      </c>
      <c r="C28" s="425"/>
      <c r="D28" s="425"/>
      <c r="E28" s="425"/>
      <c r="F28" s="425"/>
      <c r="G28" s="425"/>
      <c r="H28" s="425"/>
      <c r="I28" s="425"/>
      <c r="J28" s="425"/>
      <c r="K28" s="425"/>
      <c r="L28" s="425"/>
      <c r="M28" s="425"/>
      <c r="N28" s="425"/>
      <c r="O28" s="425"/>
      <c r="P28" s="425"/>
      <c r="Q28" s="425"/>
      <c r="R28" s="425"/>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411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0" t="str">
        <f>'1. паспорт местоположение'!A5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 customFormat="1" x14ac:dyDescent="0.2">
      <c r="A6" s="118"/>
      <c r="B6" s="118"/>
      <c r="C6" s="118"/>
      <c r="D6" s="118"/>
      <c r="E6" s="118"/>
      <c r="F6" s="118"/>
      <c r="G6" s="118"/>
      <c r="H6" s="118"/>
      <c r="I6" s="118"/>
      <c r="J6" s="118"/>
      <c r="K6" s="118"/>
      <c r="L6" s="118"/>
      <c r="M6" s="118"/>
      <c r="N6" s="118"/>
      <c r="O6" s="118"/>
      <c r="P6" s="118"/>
      <c r="Q6" s="118"/>
      <c r="R6" s="118"/>
      <c r="S6" s="118"/>
      <c r="T6" s="118"/>
    </row>
    <row r="7" spans="1:27" s="11" customFormat="1" ht="18.75" x14ac:dyDescent="0.2">
      <c r="E7" s="407" t="s">
        <v>8</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9" t="str">
        <f>'1. паспорт местоположение'!A9</f>
        <v>АО "Россети Тюмень"</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E10" s="400" t="s">
        <v>7</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9" t="str">
        <f>'1. паспорт местоположение'!A12</f>
        <v>H_NS1200.VL.0015</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E13" s="400" t="s">
        <v>6</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99" t="str">
        <f>'1. паспорт местоположение'!A15</f>
        <v>ВЛ 110 кВ отпайка от ВЛ 110 кВ Средний Балык-Угутский на ПС 110/35/6 кВ Встречная (новое строительство ВЛ протяженностью 2х6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2" customFormat="1" ht="15" customHeight="1" x14ac:dyDescent="0.2">
      <c r="E16" s="400" t="s">
        <v>5</v>
      </c>
      <c r="F16" s="400"/>
      <c r="G16" s="400"/>
      <c r="H16" s="400"/>
      <c r="I16" s="400"/>
      <c r="J16" s="400"/>
      <c r="K16" s="400"/>
      <c r="L16" s="400"/>
      <c r="M16" s="400"/>
      <c r="N16" s="400"/>
      <c r="O16" s="400"/>
      <c r="P16" s="400"/>
      <c r="Q16" s="400"/>
      <c r="R16" s="400"/>
      <c r="S16" s="400"/>
      <c r="T16" s="400"/>
      <c r="U16" s="400"/>
      <c r="V16" s="400"/>
      <c r="W16" s="400"/>
      <c r="X16" s="400"/>
      <c r="Y16" s="4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415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0" customFormat="1" ht="21" customHeight="1" x14ac:dyDescent="0.25"/>
    <row r="21" spans="1:27" ht="15.75" customHeight="1" x14ac:dyDescent="0.25">
      <c r="A21" s="427" t="s">
        <v>4</v>
      </c>
      <c r="B21" s="429" t="s">
        <v>421</v>
      </c>
      <c r="C21" s="430"/>
      <c r="D21" s="429" t="s">
        <v>423</v>
      </c>
      <c r="E21" s="430"/>
      <c r="F21" s="411" t="s">
        <v>93</v>
      </c>
      <c r="G21" s="413"/>
      <c r="H21" s="413"/>
      <c r="I21" s="412"/>
      <c r="J21" s="427" t="s">
        <v>424</v>
      </c>
      <c r="K21" s="429" t="s">
        <v>425</v>
      </c>
      <c r="L21" s="430"/>
      <c r="M21" s="429" t="s">
        <v>426</v>
      </c>
      <c r="N21" s="430"/>
      <c r="O21" s="429" t="s">
        <v>414</v>
      </c>
      <c r="P21" s="430"/>
      <c r="Q21" s="429" t="s">
        <v>126</v>
      </c>
      <c r="R21" s="430"/>
      <c r="S21" s="427" t="s">
        <v>125</v>
      </c>
      <c r="T21" s="427" t="s">
        <v>427</v>
      </c>
      <c r="U21" s="427" t="s">
        <v>422</v>
      </c>
      <c r="V21" s="429" t="s">
        <v>124</v>
      </c>
      <c r="W21" s="430"/>
      <c r="X21" s="411" t="s">
        <v>116</v>
      </c>
      <c r="Y21" s="413"/>
      <c r="Z21" s="411" t="s">
        <v>115</v>
      </c>
      <c r="AA21" s="413"/>
    </row>
    <row r="22" spans="1:27" ht="216" customHeight="1" x14ac:dyDescent="0.25">
      <c r="A22" s="433"/>
      <c r="B22" s="431"/>
      <c r="C22" s="432"/>
      <c r="D22" s="431"/>
      <c r="E22" s="432"/>
      <c r="F22" s="411" t="s">
        <v>123</v>
      </c>
      <c r="G22" s="412"/>
      <c r="H22" s="411" t="s">
        <v>122</v>
      </c>
      <c r="I22" s="412"/>
      <c r="J22" s="428"/>
      <c r="K22" s="431"/>
      <c r="L22" s="432"/>
      <c r="M22" s="431"/>
      <c r="N22" s="432"/>
      <c r="O22" s="431"/>
      <c r="P22" s="432"/>
      <c r="Q22" s="431"/>
      <c r="R22" s="432"/>
      <c r="S22" s="428"/>
      <c r="T22" s="428"/>
      <c r="U22" s="428"/>
      <c r="V22" s="431"/>
      <c r="W22" s="432"/>
      <c r="X22" s="70" t="s">
        <v>114</v>
      </c>
      <c r="Y22" s="70" t="s">
        <v>412</v>
      </c>
      <c r="Z22" s="70" t="s">
        <v>113</v>
      </c>
      <c r="AA22" s="70" t="s">
        <v>112</v>
      </c>
    </row>
    <row r="23" spans="1:27" ht="60" customHeight="1" x14ac:dyDescent="0.25">
      <c r="A23" s="428"/>
      <c r="B23" s="113" t="s">
        <v>110</v>
      </c>
      <c r="C23" s="113"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52.5" customHeight="1" x14ac:dyDescent="0.25">
      <c r="A25" s="76" t="s">
        <v>301</v>
      </c>
      <c r="B25" s="76" t="s">
        <v>301</v>
      </c>
      <c r="C25" s="76" t="s">
        <v>301</v>
      </c>
      <c r="D25" s="76" t="s">
        <v>301</v>
      </c>
      <c r="E25" s="70" t="s">
        <v>301</v>
      </c>
      <c r="F25" s="70" t="s">
        <v>301</v>
      </c>
      <c r="G25" s="76" t="s">
        <v>301</v>
      </c>
      <c r="H25" s="76" t="s">
        <v>301</v>
      </c>
      <c r="I25" s="76" t="s">
        <v>301</v>
      </c>
      <c r="J25" s="76" t="s">
        <v>301</v>
      </c>
      <c r="K25" s="77" t="s">
        <v>301</v>
      </c>
      <c r="L25" s="76" t="s">
        <v>301</v>
      </c>
      <c r="M25" s="129" t="s">
        <v>301</v>
      </c>
      <c r="N25" s="70" t="s">
        <v>301</v>
      </c>
      <c r="O25" s="130" t="s">
        <v>301</v>
      </c>
      <c r="P25" s="76" t="s">
        <v>301</v>
      </c>
      <c r="Q25" s="78"/>
      <c r="R25" s="76" t="s">
        <v>301</v>
      </c>
      <c r="S25" s="129" t="s">
        <v>301</v>
      </c>
      <c r="T25" s="129" t="s">
        <v>301</v>
      </c>
      <c r="U25" s="129" t="s">
        <v>301</v>
      </c>
      <c r="V25" s="77" t="s">
        <v>301</v>
      </c>
      <c r="W25" s="76" t="s">
        <v>301</v>
      </c>
      <c r="X25" s="77" t="s">
        <v>301</v>
      </c>
      <c r="Y25" s="77" t="s">
        <v>301</v>
      </c>
      <c r="Z25" s="77" t="s">
        <v>301</v>
      </c>
      <c r="AA25" s="77" t="s">
        <v>301</v>
      </c>
    </row>
    <row r="26" spans="1:27" ht="3" customHeight="1" x14ac:dyDescent="0.25">
      <c r="H26" s="42" t="s">
        <v>301</v>
      </c>
      <c r="N26" s="42" t="s">
        <v>301</v>
      </c>
      <c r="X26" s="72"/>
      <c r="Y26" s="73"/>
      <c r="Z26" s="43"/>
      <c r="AA26" s="43"/>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0" t="str">
        <f>'1. паспорт местоположение'!A5:C5</f>
        <v>Год раскрытия информации: 2022 год</v>
      </c>
      <c r="B5" s="380"/>
      <c r="C5" s="38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407" t="s">
        <v>8</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399" t="str">
        <f>'1. паспорт местоположение'!A9:C9</f>
        <v>АО "Россети Тюмень"</v>
      </c>
      <c r="B9" s="399"/>
      <c r="C9" s="399"/>
      <c r="D9" s="7"/>
      <c r="E9" s="7"/>
      <c r="F9" s="7"/>
      <c r="G9" s="7"/>
      <c r="H9" s="12"/>
      <c r="I9" s="12"/>
      <c r="J9" s="12"/>
      <c r="K9" s="12"/>
      <c r="L9" s="12"/>
      <c r="M9" s="12"/>
      <c r="N9" s="12"/>
      <c r="O9" s="12"/>
      <c r="P9" s="12"/>
      <c r="Q9" s="12"/>
      <c r="R9" s="12"/>
      <c r="S9" s="12"/>
      <c r="T9" s="12"/>
      <c r="U9" s="12"/>
    </row>
    <row r="10" spans="1:29" s="11" customFormat="1" ht="18.75" x14ac:dyDescent="0.2">
      <c r="A10" s="400" t="s">
        <v>7</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399" t="str">
        <f>'1. паспорт местоположение'!A12:C12</f>
        <v>H_NS1200.VL.0015</v>
      </c>
      <c r="B12" s="399"/>
      <c r="C12" s="399"/>
      <c r="D12" s="7"/>
      <c r="E12" s="7"/>
      <c r="F12" s="7"/>
      <c r="G12" s="7"/>
      <c r="H12" s="12"/>
      <c r="I12" s="12"/>
      <c r="J12" s="12"/>
      <c r="K12" s="12"/>
      <c r="L12" s="12"/>
      <c r="M12" s="12"/>
      <c r="N12" s="12"/>
      <c r="O12" s="12"/>
      <c r="P12" s="12"/>
      <c r="Q12" s="12"/>
      <c r="R12" s="12"/>
      <c r="S12" s="12"/>
      <c r="T12" s="12"/>
      <c r="U12" s="12"/>
    </row>
    <row r="13" spans="1:29" s="11" customFormat="1" ht="18.75" x14ac:dyDescent="0.2">
      <c r="A13" s="400" t="s">
        <v>6</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2" customFormat="1" ht="51.75" customHeight="1" x14ac:dyDescent="0.2">
      <c r="A15" s="434"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34"/>
      <c r="C15" s="434"/>
      <c r="D15" s="7"/>
      <c r="E15" s="7"/>
      <c r="F15" s="7"/>
      <c r="G15" s="7"/>
      <c r="H15" s="7"/>
      <c r="I15" s="7"/>
      <c r="J15" s="7"/>
      <c r="K15" s="7"/>
      <c r="L15" s="7"/>
      <c r="M15" s="7"/>
      <c r="N15" s="7"/>
      <c r="O15" s="7"/>
      <c r="P15" s="7"/>
      <c r="Q15" s="7"/>
      <c r="R15" s="7"/>
      <c r="S15" s="7"/>
      <c r="T15" s="7"/>
      <c r="U15" s="7"/>
    </row>
    <row r="16" spans="1:29" s="2" customFormat="1" ht="15" customHeight="1" x14ac:dyDescent="0.2">
      <c r="A16" s="400" t="s">
        <v>5</v>
      </c>
      <c r="B16" s="400"/>
      <c r="C16" s="400"/>
      <c r="D16" s="5"/>
      <c r="E16" s="5"/>
      <c r="F16" s="5"/>
      <c r="G16" s="5"/>
      <c r="H16" s="5"/>
      <c r="I16" s="5"/>
      <c r="J16" s="5"/>
      <c r="K16" s="5"/>
      <c r="L16" s="5"/>
      <c r="M16" s="5"/>
      <c r="N16" s="5"/>
      <c r="O16" s="5"/>
      <c r="P16" s="5"/>
      <c r="Q16" s="5"/>
      <c r="R16" s="5"/>
      <c r="S16" s="5"/>
      <c r="T16" s="5"/>
      <c r="U16" s="5"/>
    </row>
    <row r="17" spans="1:21" s="2" customFormat="1" ht="15" customHeight="1" x14ac:dyDescent="0.2">
      <c r="A17" s="401"/>
      <c r="B17" s="401"/>
      <c r="C17" s="401"/>
      <c r="D17" s="3"/>
      <c r="E17" s="3"/>
      <c r="F17" s="3"/>
      <c r="G17" s="3"/>
      <c r="H17" s="3"/>
      <c r="I17" s="3"/>
      <c r="J17" s="3"/>
      <c r="K17" s="3"/>
      <c r="L17" s="3"/>
      <c r="M17" s="3"/>
      <c r="N17" s="3"/>
      <c r="O17" s="3"/>
      <c r="P17" s="3"/>
      <c r="Q17" s="3"/>
      <c r="R17" s="3"/>
    </row>
    <row r="18" spans="1:21" s="2" customFormat="1" ht="27.75" customHeight="1" x14ac:dyDescent="0.2">
      <c r="A18" s="402" t="s">
        <v>407</v>
      </c>
      <c r="B18" s="402"/>
      <c r="C18" s="40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419</v>
      </c>
      <c r="C22" s="56" t="s">
        <v>482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439</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440</v>
      </c>
      <c r="C25" s="284">
        <f>174.330052/12</f>
        <v>14.527504333333333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453</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420</v>
      </c>
      <c r="C27" s="140"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1" sqref="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110"/>
      <c r="AB6" s="110"/>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110"/>
      <c r="AB7" s="110"/>
    </row>
    <row r="8" spans="1:28" ht="15.7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1"/>
      <c r="AB8" s="111"/>
    </row>
    <row r="9" spans="1:28" ht="15.75"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12"/>
      <c r="AB9" s="112"/>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110"/>
      <c r="AB10" s="110"/>
    </row>
    <row r="11" spans="1:28" ht="15.75" x14ac:dyDescent="0.25">
      <c r="A11" s="399" t="str">
        <f>'1. паспорт местоположение'!A12:C12</f>
        <v>H_NS1200.VL.0015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1"/>
      <c r="AB11" s="111"/>
    </row>
    <row r="12" spans="1:28" ht="15.75"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12"/>
      <c r="AB12" s="112"/>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39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1"/>
      <c r="AB14" s="111"/>
    </row>
    <row r="15" spans="1:28" ht="15.75"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12"/>
      <c r="AB15" s="112"/>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20"/>
      <c r="AB16" s="120"/>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20"/>
      <c r="AB17" s="120"/>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20"/>
      <c r="AB18" s="120"/>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20"/>
      <c r="AB19" s="120"/>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21"/>
      <c r="AB20" s="121"/>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21"/>
      <c r="AB21" s="121"/>
    </row>
    <row r="22" spans="1:28" x14ac:dyDescent="0.25">
      <c r="A22" s="437" t="s">
        <v>438</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22"/>
      <c r="AB22" s="122"/>
    </row>
    <row r="23" spans="1:28" ht="32.25" customHeight="1" x14ac:dyDescent="0.25">
      <c r="A23" s="438" t="s">
        <v>298</v>
      </c>
      <c r="B23" s="439"/>
      <c r="C23" s="439"/>
      <c r="D23" s="439"/>
      <c r="E23" s="439"/>
      <c r="F23" s="439"/>
      <c r="G23" s="439"/>
      <c r="H23" s="439"/>
      <c r="I23" s="439"/>
      <c r="J23" s="439"/>
      <c r="K23" s="439"/>
      <c r="L23" s="440"/>
      <c r="M23" s="441" t="s">
        <v>299</v>
      </c>
      <c r="N23" s="441"/>
      <c r="O23" s="441"/>
      <c r="P23" s="441"/>
      <c r="Q23" s="441"/>
      <c r="R23" s="441"/>
      <c r="S23" s="441"/>
      <c r="T23" s="441"/>
      <c r="U23" s="441"/>
      <c r="V23" s="441"/>
      <c r="W23" s="441"/>
      <c r="X23" s="441"/>
      <c r="Y23" s="441"/>
      <c r="Z23" s="441"/>
    </row>
    <row r="24" spans="1:28" ht="151.5" customHeight="1" x14ac:dyDescent="0.25">
      <c r="A24" s="351" t="s">
        <v>230</v>
      </c>
      <c r="B24" s="68" t="s">
        <v>237</v>
      </c>
      <c r="C24" s="351" t="s">
        <v>292</v>
      </c>
      <c r="D24" s="351" t="s">
        <v>231</v>
      </c>
      <c r="E24" s="351" t="s">
        <v>293</v>
      </c>
      <c r="F24" s="351" t="s">
        <v>295</v>
      </c>
      <c r="G24" s="351" t="s">
        <v>294</v>
      </c>
      <c r="H24" s="351" t="s">
        <v>232</v>
      </c>
      <c r="I24" s="351" t="s">
        <v>296</v>
      </c>
      <c r="J24" s="351" t="s">
        <v>238</v>
      </c>
      <c r="K24" s="68" t="s">
        <v>236</v>
      </c>
      <c r="L24" s="68" t="s">
        <v>233</v>
      </c>
      <c r="M24" s="69" t="s">
        <v>245</v>
      </c>
      <c r="N24" s="68" t="s">
        <v>449</v>
      </c>
      <c r="O24" s="351" t="s">
        <v>243</v>
      </c>
      <c r="P24" s="351" t="s">
        <v>244</v>
      </c>
      <c r="Q24" s="351" t="s">
        <v>242</v>
      </c>
      <c r="R24" s="351" t="s">
        <v>232</v>
      </c>
      <c r="S24" s="351" t="s">
        <v>241</v>
      </c>
      <c r="T24" s="351" t="s">
        <v>240</v>
      </c>
      <c r="U24" s="351" t="s">
        <v>291</v>
      </c>
      <c r="V24" s="351" t="s">
        <v>242</v>
      </c>
      <c r="W24" s="79" t="s">
        <v>235</v>
      </c>
      <c r="X24" s="79" t="s">
        <v>247</v>
      </c>
      <c r="Y24" s="79" t="s">
        <v>248</v>
      </c>
      <c r="Z24" s="80" t="s">
        <v>246</v>
      </c>
    </row>
    <row r="25" spans="1:28" ht="16.5" customHeight="1" x14ac:dyDescent="0.25">
      <c r="A25" s="351">
        <v>1</v>
      </c>
      <c r="B25" s="68">
        <v>2</v>
      </c>
      <c r="C25" s="351">
        <v>3</v>
      </c>
      <c r="D25" s="68">
        <v>4</v>
      </c>
      <c r="E25" s="351">
        <v>5</v>
      </c>
      <c r="F25" s="68">
        <v>6</v>
      </c>
      <c r="G25" s="351">
        <v>7</v>
      </c>
      <c r="H25" s="68">
        <v>8</v>
      </c>
      <c r="I25" s="351">
        <v>9</v>
      </c>
      <c r="J25" s="68">
        <v>10</v>
      </c>
      <c r="K25" s="351">
        <v>11</v>
      </c>
      <c r="L25" s="68">
        <v>12</v>
      </c>
      <c r="M25" s="351">
        <v>13</v>
      </c>
      <c r="N25" s="68">
        <v>14</v>
      </c>
      <c r="O25" s="351">
        <v>15</v>
      </c>
      <c r="P25" s="68">
        <v>16</v>
      </c>
      <c r="Q25" s="351">
        <v>17</v>
      </c>
      <c r="R25" s="68">
        <v>18</v>
      </c>
      <c r="S25" s="351">
        <v>19</v>
      </c>
      <c r="T25" s="68">
        <v>20</v>
      </c>
      <c r="U25" s="351">
        <v>21</v>
      </c>
      <c r="V25" s="68">
        <v>22</v>
      </c>
      <c r="W25" s="351">
        <v>23</v>
      </c>
      <c r="X25" s="68">
        <v>24</v>
      </c>
      <c r="Y25" s="351">
        <v>25</v>
      </c>
      <c r="Z25" s="68">
        <v>26</v>
      </c>
    </row>
    <row r="26" spans="1:28" s="354" customFormat="1" ht="30" x14ac:dyDescent="0.25">
      <c r="A26" s="352"/>
      <c r="B26" s="353"/>
      <c r="C26" s="352"/>
      <c r="D26" s="352"/>
      <c r="E26" s="352"/>
      <c r="F26" s="353"/>
      <c r="G26" s="352"/>
      <c r="H26" s="353"/>
      <c r="I26" s="65"/>
      <c r="J26" s="65"/>
      <c r="K26" s="352"/>
      <c r="L26" s="353"/>
      <c r="M26" s="66"/>
      <c r="N26" s="65"/>
      <c r="O26" s="65"/>
      <c r="P26" s="65"/>
      <c r="Q26" s="65"/>
      <c r="R26" s="65"/>
      <c r="S26" s="65"/>
      <c r="T26" s="65"/>
      <c r="U26" s="65"/>
      <c r="V26" s="65"/>
      <c r="W26" s="65"/>
      <c r="X26" s="65"/>
      <c r="Y26" s="65"/>
      <c r="Z26" s="254" t="s">
        <v>667</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407" t="s">
        <v>8</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7</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9" t="str">
        <f>'1. паспорт местоположение'!A12:C12</f>
        <v>H_NS1200.VL.0015</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6</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5.75" x14ac:dyDescent="0.2">
      <c r="A15" s="39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45" t="s">
        <v>416</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04" t="s">
        <v>4</v>
      </c>
      <c r="B19" s="404" t="s">
        <v>87</v>
      </c>
      <c r="C19" s="404" t="s">
        <v>86</v>
      </c>
      <c r="D19" s="404" t="s">
        <v>75</v>
      </c>
      <c r="E19" s="442" t="s">
        <v>85</v>
      </c>
      <c r="F19" s="443"/>
      <c r="G19" s="443"/>
      <c r="H19" s="443"/>
      <c r="I19" s="444"/>
      <c r="J19" s="404" t="s">
        <v>84</v>
      </c>
      <c r="K19" s="404"/>
      <c r="L19" s="404"/>
      <c r="M19" s="404"/>
      <c r="N19" s="404"/>
      <c r="O19" s="404"/>
      <c r="P19" s="3"/>
      <c r="Q19" s="3"/>
      <c r="R19" s="3"/>
      <c r="S19" s="3"/>
      <c r="T19" s="3"/>
      <c r="U19" s="3"/>
      <c r="V19" s="3"/>
      <c r="W19" s="3"/>
    </row>
    <row r="20" spans="1:26" s="2" customFormat="1" ht="51" customHeight="1" x14ac:dyDescent="0.2">
      <c r="A20" s="404"/>
      <c r="B20" s="404"/>
      <c r="C20" s="404"/>
      <c r="D20" s="404"/>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80" zoomScaleNormal="80" workbookViewId="0">
      <selection activeCell="A47" sqref="A47:XFD47"/>
    </sheetView>
  </sheetViews>
  <sheetFormatPr defaultColWidth="9.140625" defaultRowHeight="15.75" outlineLevelRow="1" x14ac:dyDescent="0.25"/>
  <cols>
    <col min="1" max="1" width="61.7109375" style="285" customWidth="1"/>
    <col min="2" max="2" width="23.42578125" style="285" customWidth="1"/>
    <col min="3" max="3" width="16.7109375" style="285" customWidth="1"/>
    <col min="4" max="4" width="22.140625" style="285" customWidth="1"/>
    <col min="5" max="5" width="20.28515625" style="285" customWidth="1"/>
    <col min="6" max="12" width="16.7109375" style="285" customWidth="1"/>
    <col min="13" max="13" width="16.7109375" style="142" customWidth="1"/>
    <col min="14" max="19" width="16.7109375" style="285" customWidth="1"/>
    <col min="20" max="20" width="18.85546875" style="285" customWidth="1"/>
    <col min="21" max="21" width="20.5703125" style="285" customWidth="1"/>
    <col min="22" max="23" width="16.7109375" style="285" customWidth="1"/>
    <col min="24" max="24" width="26.28515625" style="285" customWidth="1"/>
    <col min="25" max="47" width="16.7109375" style="285" customWidth="1"/>
    <col min="48" max="50" width="16.85546875" style="285" bestFit="1" customWidth="1"/>
    <col min="51" max="16384" width="9.140625" style="285"/>
  </cols>
  <sheetData>
    <row r="1" spans="1:25" ht="18.75" x14ac:dyDescent="0.25">
      <c r="E1" s="33" t="s">
        <v>68</v>
      </c>
    </row>
    <row r="2" spans="1:25" ht="18.75" x14ac:dyDescent="0.3">
      <c r="E2" s="14" t="s">
        <v>9</v>
      </c>
    </row>
    <row r="3" spans="1:25" ht="18.75" x14ac:dyDescent="0.3">
      <c r="E3" s="14" t="s">
        <v>656</v>
      </c>
    </row>
    <row r="4" spans="1:25" ht="13.5" customHeight="1" x14ac:dyDescent="0.4">
      <c r="K4" s="141"/>
      <c r="T4" s="133"/>
      <c r="U4" s="446"/>
      <c r="V4" s="446"/>
      <c r="W4" s="446"/>
      <c r="X4" s="446"/>
      <c r="Y4" s="446"/>
    </row>
    <row r="5" spans="1:25" ht="13.5" customHeight="1" x14ac:dyDescent="0.4">
      <c r="A5" s="452" t="str">
        <f>'1. паспорт местоположение'!A5:C5</f>
        <v>Год раскрытия информации: 2022 год</v>
      </c>
      <c r="B5" s="452"/>
      <c r="C5" s="452"/>
      <c r="D5" s="452"/>
      <c r="K5" s="141"/>
      <c r="T5" s="133"/>
      <c r="U5" s="446"/>
      <c r="V5" s="446"/>
      <c r="W5" s="446"/>
      <c r="X5" s="446"/>
      <c r="Y5" s="446"/>
    </row>
    <row r="6" spans="1:25" ht="13.5" customHeight="1" x14ac:dyDescent="0.4">
      <c r="K6" s="141"/>
      <c r="T6" s="133"/>
      <c r="U6" s="446"/>
      <c r="V6" s="446"/>
      <c r="W6" s="446"/>
      <c r="X6" s="446"/>
      <c r="Y6" s="446"/>
    </row>
    <row r="7" spans="1:25" ht="13.5" customHeight="1" x14ac:dyDescent="0.4">
      <c r="A7" s="453" t="str">
        <f>'1. паспорт местоположение'!A7:C7</f>
        <v xml:space="preserve">Паспорт инвестиционного проекта </v>
      </c>
      <c r="B7" s="453"/>
      <c r="C7" s="453"/>
      <c r="D7" s="453"/>
      <c r="K7" s="141"/>
      <c r="T7" s="133"/>
      <c r="U7" s="289"/>
      <c r="V7" s="289"/>
      <c r="W7" s="289"/>
      <c r="X7" s="289"/>
      <c r="Y7" s="289"/>
    </row>
    <row r="8" spans="1:25" ht="13.5" customHeight="1" x14ac:dyDescent="0.4">
      <c r="K8" s="141"/>
      <c r="T8" s="133"/>
      <c r="U8" s="289"/>
      <c r="V8" s="289"/>
      <c r="W8" s="289"/>
      <c r="X8" s="289"/>
      <c r="Y8" s="289"/>
    </row>
    <row r="9" spans="1:25" ht="13.5" customHeight="1" x14ac:dyDescent="0.4">
      <c r="A9" s="450" t="str">
        <f>'1. паспорт местоположение'!A9:C9</f>
        <v>АО "Россети Тюмень"</v>
      </c>
      <c r="B9" s="450"/>
      <c r="C9" s="450"/>
      <c r="D9" s="450"/>
      <c r="K9" s="141"/>
      <c r="T9" s="133"/>
      <c r="U9" s="289"/>
      <c r="V9" s="289"/>
      <c r="W9" s="289"/>
      <c r="X9" s="289"/>
      <c r="Y9" s="289"/>
    </row>
    <row r="10" spans="1:25" ht="13.5" customHeight="1" x14ac:dyDescent="0.4">
      <c r="A10" s="453" t="str">
        <f>'1. паспорт местоположение'!A10:C10</f>
        <v xml:space="preserve">         (фирменное наименование субъекта электроэнергетики)</v>
      </c>
      <c r="B10" s="453"/>
      <c r="C10" s="453"/>
      <c r="D10" s="453"/>
      <c r="K10" s="141"/>
      <c r="T10" s="133"/>
      <c r="U10" s="289"/>
      <c r="V10" s="289"/>
      <c r="W10" s="289"/>
      <c r="X10" s="289"/>
      <c r="Y10" s="289"/>
    </row>
    <row r="11" spans="1:25" ht="13.5" customHeight="1" x14ac:dyDescent="0.4">
      <c r="K11" s="141"/>
      <c r="T11" s="133"/>
      <c r="U11" s="289"/>
      <c r="V11" s="289"/>
      <c r="W11" s="289"/>
      <c r="X11" s="289"/>
      <c r="Y11" s="289"/>
    </row>
    <row r="12" spans="1:25" ht="13.5" customHeight="1" x14ac:dyDescent="0.4">
      <c r="A12" s="450" t="str">
        <f>'1. паспорт местоположение'!A12:C12</f>
        <v>H_NS1200.VL.0015</v>
      </c>
      <c r="B12" s="450"/>
      <c r="C12" s="450"/>
      <c r="D12" s="450"/>
      <c r="K12" s="141"/>
      <c r="T12" s="143"/>
      <c r="U12" s="143"/>
      <c r="W12" s="143"/>
      <c r="X12" s="143"/>
      <c r="Y12" s="144"/>
    </row>
    <row r="13" spans="1:25" ht="13.5" customHeight="1" x14ac:dyDescent="0.4">
      <c r="A13" s="454" t="str">
        <f>'1. паспорт местоположение'!A13:C13</f>
        <v xml:space="preserve">         (идентификатор инвестиционного проекта)</v>
      </c>
      <c r="B13" s="454"/>
      <c r="C13" s="454"/>
      <c r="D13" s="454"/>
      <c r="T13" s="146"/>
      <c r="U13" s="447"/>
      <c r="V13" s="447"/>
      <c r="W13" s="447"/>
      <c r="X13" s="146"/>
      <c r="Y13" s="146"/>
    </row>
    <row r="14" spans="1:25" ht="13.5" customHeight="1" x14ac:dyDescent="0.4">
      <c r="A14" s="287"/>
      <c r="K14" s="147"/>
      <c r="T14" s="133"/>
      <c r="U14" s="133"/>
      <c r="V14" s="133"/>
      <c r="W14" s="133"/>
      <c r="X14" s="133"/>
      <c r="Y14" s="133"/>
    </row>
    <row r="15" spans="1:25" ht="13.5" customHeight="1" x14ac:dyDescent="0.4">
      <c r="A15" s="455"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55"/>
      <c r="C15" s="455"/>
      <c r="D15" s="455"/>
      <c r="K15" s="147"/>
      <c r="T15" s="133"/>
      <c r="U15" s="145"/>
      <c r="V15" s="145"/>
      <c r="W15" s="145"/>
      <c r="X15" s="145"/>
      <c r="Y15" s="145"/>
    </row>
    <row r="16" spans="1:25" ht="13.5" customHeight="1" x14ac:dyDescent="0.4">
      <c r="A16" s="454" t="str">
        <f>'1. паспорт местоположение'!A16:C16</f>
        <v xml:space="preserve">         (наименование инвестиционного проекта)</v>
      </c>
      <c r="B16" s="454"/>
      <c r="C16" s="454"/>
      <c r="D16" s="454"/>
      <c r="K16" s="147"/>
      <c r="T16" s="148"/>
      <c r="U16" s="446"/>
      <c r="V16" s="446"/>
      <c r="W16" s="446"/>
      <c r="X16" s="133"/>
      <c r="Y16" s="133"/>
    </row>
    <row r="17" spans="1:27" ht="13.5" customHeight="1" x14ac:dyDescent="0.25">
      <c r="A17" s="287"/>
      <c r="K17" s="149"/>
      <c r="T17" s="150"/>
      <c r="U17" s="448"/>
      <c r="V17" s="448"/>
      <c r="W17" s="448"/>
      <c r="X17" s="448"/>
      <c r="Y17" s="150"/>
    </row>
    <row r="18" spans="1:27" ht="13.5" customHeight="1" x14ac:dyDescent="0.4">
      <c r="A18" s="450" t="s">
        <v>484</v>
      </c>
      <c r="B18" s="450"/>
      <c r="C18" s="450"/>
      <c r="D18" s="450"/>
      <c r="K18" s="147"/>
      <c r="T18" s="133"/>
      <c r="U18" s="446"/>
      <c r="V18" s="446"/>
      <c r="W18" s="446"/>
      <c r="X18" s="133"/>
      <c r="Y18" s="133"/>
    </row>
    <row r="19" spans="1:27" ht="13.5" customHeight="1" x14ac:dyDescent="0.4">
      <c r="A19" s="335"/>
      <c r="B19" s="335"/>
      <c r="C19" s="335"/>
      <c r="D19" s="335"/>
      <c r="K19" s="147"/>
      <c r="T19" s="133"/>
      <c r="U19" s="334"/>
      <c r="V19" s="334"/>
      <c r="W19" s="334"/>
      <c r="X19" s="133"/>
      <c r="Y19" s="133"/>
    </row>
    <row r="20" spans="1:27" ht="13.5" customHeight="1" x14ac:dyDescent="0.4">
      <c r="A20" s="335"/>
      <c r="B20" s="335"/>
      <c r="C20" s="335"/>
      <c r="D20" s="335"/>
      <c r="K20" s="147"/>
      <c r="T20" s="133"/>
      <c r="U20" s="334"/>
      <c r="V20" s="334"/>
      <c r="W20" s="334"/>
      <c r="X20" s="133"/>
      <c r="Y20" s="133"/>
    </row>
    <row r="21" spans="1:27" ht="13.5" customHeight="1" x14ac:dyDescent="0.4">
      <c r="A21" s="335"/>
      <c r="B21" s="335"/>
      <c r="C21" s="335"/>
      <c r="D21" s="335"/>
      <c r="K21" s="147"/>
      <c r="T21" s="133"/>
      <c r="U21" s="334"/>
      <c r="V21" s="334"/>
      <c r="W21" s="334"/>
      <c r="X21" s="133"/>
      <c r="Y21" s="133"/>
    </row>
    <row r="22" spans="1:27" ht="13.5" customHeight="1" x14ac:dyDescent="0.4">
      <c r="A22" s="287"/>
      <c r="C22" s="151"/>
      <c r="D22" s="151"/>
      <c r="E22" s="151"/>
      <c r="F22" s="151"/>
      <c r="G22" s="151"/>
      <c r="H22" s="151"/>
      <c r="I22" s="151"/>
      <c r="J22" s="151"/>
      <c r="K22" s="151"/>
      <c r="L22" s="151"/>
      <c r="M22" s="152"/>
      <c r="N22" s="151"/>
      <c r="O22" s="151"/>
      <c r="P22" s="151"/>
      <c r="Q22" s="151"/>
      <c r="R22" s="151"/>
      <c r="S22" s="151"/>
      <c r="T22" s="151"/>
      <c r="U22" s="289"/>
      <c r="V22" s="289"/>
      <c r="W22" s="289"/>
      <c r="X22" s="289"/>
      <c r="Y22" s="151"/>
      <c r="Z22" s="151"/>
      <c r="AA22" s="151"/>
    </row>
    <row r="23" spans="1:27" ht="13.5" customHeight="1" x14ac:dyDescent="0.4">
      <c r="D23" s="287"/>
      <c r="U23" s="133"/>
      <c r="V23" s="133"/>
      <c r="W23" s="133"/>
      <c r="X23" s="133"/>
      <c r="Y23" s="133"/>
    </row>
    <row r="24" spans="1:27" ht="16.5" thickBot="1" x14ac:dyDescent="0.3">
      <c r="A24" s="286" t="s">
        <v>459</v>
      </c>
      <c r="B24" s="286" t="s">
        <v>460</v>
      </c>
      <c r="D24" s="153"/>
      <c r="E24" s="154"/>
      <c r="F24" s="154"/>
      <c r="G24" s="154"/>
      <c r="H24" s="154"/>
    </row>
    <row r="25" spans="1:27" x14ac:dyDescent="0.25">
      <c r="A25" s="155" t="s">
        <v>462</v>
      </c>
      <c r="B25" s="156">
        <v>174755509.24000001</v>
      </c>
    </row>
    <row r="26" spans="1:27" x14ac:dyDescent="0.25">
      <c r="A26" s="157" t="s">
        <v>461</v>
      </c>
      <c r="B26" s="158"/>
    </row>
    <row r="27" spans="1:27" x14ac:dyDescent="0.25">
      <c r="A27" s="157" t="s">
        <v>286</v>
      </c>
      <c r="B27" s="158">
        <v>50</v>
      </c>
      <c r="D27" s="287" t="s">
        <v>288</v>
      </c>
      <c r="E27" s="159"/>
      <c r="F27" s="159"/>
    </row>
    <row r="28" spans="1:27" ht="16.5" thickBot="1" x14ac:dyDescent="0.3">
      <c r="A28" s="160" t="s">
        <v>284</v>
      </c>
      <c r="B28" s="161">
        <v>1</v>
      </c>
      <c r="D28" s="449" t="s">
        <v>287</v>
      </c>
      <c r="E28" s="449"/>
      <c r="F28" s="162">
        <f>SUM(B95:AA95)</f>
        <v>0.72388497686060116</v>
      </c>
      <c r="K28" s="163"/>
      <c r="N28" s="164"/>
    </row>
    <row r="29" spans="1:27" x14ac:dyDescent="0.25">
      <c r="A29" s="155" t="s">
        <v>283</v>
      </c>
      <c r="B29" s="165">
        <f>-C66</f>
        <v>698305.08474576275</v>
      </c>
      <c r="D29" s="449" t="s">
        <v>285</v>
      </c>
      <c r="E29" s="449"/>
      <c r="F29" s="162">
        <f>IF(SUM(B96:AA96)=0,"не окупается",SUM(B96:AA96))</f>
        <v>0.82160944873678243</v>
      </c>
      <c r="K29" s="163"/>
    </row>
    <row r="30" spans="1:27" x14ac:dyDescent="0.25">
      <c r="A30" s="157" t="s">
        <v>463</v>
      </c>
      <c r="B30" s="166">
        <v>1</v>
      </c>
      <c r="D30" s="449" t="s">
        <v>464</v>
      </c>
      <c r="E30" s="449"/>
      <c r="F30" s="167">
        <f>M93</f>
        <v>1407421723.7448421</v>
      </c>
      <c r="K30" s="163"/>
    </row>
    <row r="31" spans="1:27" x14ac:dyDescent="0.25">
      <c r="A31" s="157" t="s">
        <v>282</v>
      </c>
      <c r="B31" s="166">
        <v>1</v>
      </c>
      <c r="D31" s="449" t="s">
        <v>465</v>
      </c>
      <c r="E31" s="449"/>
      <c r="F31" s="288" t="str">
        <f>IF(F30&gt;0,"да","нет")</f>
        <v>да</v>
      </c>
      <c r="K31" s="163"/>
    </row>
    <row r="32" spans="1:27" x14ac:dyDescent="0.25">
      <c r="A32" s="157" t="s">
        <v>488</v>
      </c>
      <c r="B32" s="166">
        <f>-C67</f>
        <v>4590192.3864406785</v>
      </c>
    </row>
    <row r="33" spans="1:52" x14ac:dyDescent="0.25">
      <c r="A33" s="157" t="s">
        <v>281</v>
      </c>
      <c r="B33" s="166">
        <v>1</v>
      </c>
    </row>
    <row r="34" spans="1:52" x14ac:dyDescent="0.25">
      <c r="A34" s="157" t="s">
        <v>280</v>
      </c>
      <c r="B34" s="166">
        <v>1</v>
      </c>
    </row>
    <row r="35" spans="1:52" x14ac:dyDescent="0.25">
      <c r="A35" s="168" t="s">
        <v>466</v>
      </c>
      <c r="B35" s="169">
        <f>IF(C47=2016, 1.3%, IF(C47=2017, 1.6%, 2.2%))</f>
        <v>2.2000000000000002E-2</v>
      </c>
    </row>
    <row r="36" spans="1:52" ht="16.5" thickBot="1" x14ac:dyDescent="0.3">
      <c r="A36" s="160" t="s">
        <v>255</v>
      </c>
      <c r="B36" s="170">
        <v>0.2</v>
      </c>
    </row>
    <row r="37" spans="1:52" x14ac:dyDescent="0.25">
      <c r="A37" s="155" t="s">
        <v>467</v>
      </c>
      <c r="B37" s="165">
        <v>0</v>
      </c>
    </row>
    <row r="38" spans="1:52" x14ac:dyDescent="0.25">
      <c r="A38" s="157" t="s">
        <v>279</v>
      </c>
      <c r="B38" s="166"/>
    </row>
    <row r="39" spans="1:52" ht="16.5" thickBot="1" x14ac:dyDescent="0.3">
      <c r="A39" s="168" t="s">
        <v>278</v>
      </c>
      <c r="B39" s="171">
        <v>0</v>
      </c>
    </row>
    <row r="40" spans="1:52" x14ac:dyDescent="0.25">
      <c r="A40" s="172" t="s">
        <v>468</v>
      </c>
      <c r="B40" s="173">
        <v>0</v>
      </c>
    </row>
    <row r="41" spans="1:52" x14ac:dyDescent="0.25">
      <c r="A41" s="174" t="s">
        <v>277</v>
      </c>
      <c r="B41" s="175">
        <v>0</v>
      </c>
    </row>
    <row r="42" spans="1:52" x14ac:dyDescent="0.25">
      <c r="A42" s="174" t="s">
        <v>276</v>
      </c>
      <c r="B42" s="176">
        <v>0</v>
      </c>
    </row>
    <row r="43" spans="1:52" x14ac:dyDescent="0.25">
      <c r="A43" s="174" t="s">
        <v>275</v>
      </c>
      <c r="B43" s="176">
        <v>0</v>
      </c>
      <c r="Z43" s="177"/>
    </row>
    <row r="44" spans="1:52" x14ac:dyDescent="0.25">
      <c r="A44" s="174" t="s">
        <v>274</v>
      </c>
      <c r="B44" s="176">
        <v>0.13500000000000001</v>
      </c>
      <c r="U44" s="178"/>
      <c r="V44" s="178"/>
      <c r="W44" s="178"/>
      <c r="X44" s="178"/>
      <c r="Y44" s="178"/>
      <c r="Z44" s="178"/>
    </row>
    <row r="45" spans="1:52" x14ac:dyDescent="0.25">
      <c r="A45" s="174" t="s">
        <v>273</v>
      </c>
      <c r="B45" s="176">
        <f>1-B43</f>
        <v>1</v>
      </c>
    </row>
    <row r="46" spans="1:52" ht="16.5" thickBot="1" x14ac:dyDescent="0.3">
      <c r="A46" s="179" t="s">
        <v>469</v>
      </c>
      <c r="B46" s="180">
        <f>B45*B44+B43*B42*(1-B36)</f>
        <v>0.13500000000000001</v>
      </c>
    </row>
    <row r="47" spans="1:52" ht="31.5" x14ac:dyDescent="0.25">
      <c r="A47" s="181" t="s">
        <v>272</v>
      </c>
      <c r="B47" s="182" t="s">
        <v>559</v>
      </c>
      <c r="C47" s="183">
        <v>2020</v>
      </c>
      <c r="D47" s="184">
        <f>C47+1</f>
        <v>2021</v>
      </c>
      <c r="E47" s="184">
        <f t="shared" ref="E47:AZ47" si="0">D47+1</f>
        <v>2022</v>
      </c>
      <c r="F47" s="184">
        <f t="shared" si="0"/>
        <v>2023</v>
      </c>
      <c r="G47" s="184">
        <f t="shared" si="0"/>
        <v>2024</v>
      </c>
      <c r="H47" s="184">
        <f t="shared" si="0"/>
        <v>2025</v>
      </c>
      <c r="I47" s="184">
        <f t="shared" si="0"/>
        <v>2026</v>
      </c>
      <c r="J47" s="184">
        <f t="shared" si="0"/>
        <v>2027</v>
      </c>
      <c r="K47" s="184">
        <f t="shared" si="0"/>
        <v>2028</v>
      </c>
      <c r="L47" s="184">
        <f t="shared" si="0"/>
        <v>2029</v>
      </c>
      <c r="M47" s="185">
        <f t="shared" si="0"/>
        <v>2030</v>
      </c>
      <c r="N47" s="184">
        <f t="shared" si="0"/>
        <v>2031</v>
      </c>
      <c r="O47" s="184">
        <f t="shared" si="0"/>
        <v>2032</v>
      </c>
      <c r="P47" s="184">
        <f t="shared" si="0"/>
        <v>2033</v>
      </c>
      <c r="Q47" s="184">
        <f t="shared" si="0"/>
        <v>2034</v>
      </c>
      <c r="R47" s="184">
        <f t="shared" si="0"/>
        <v>2035</v>
      </c>
      <c r="S47" s="184">
        <f t="shared" si="0"/>
        <v>2036</v>
      </c>
      <c r="T47" s="184">
        <f t="shared" si="0"/>
        <v>2037</v>
      </c>
      <c r="U47" s="184">
        <f t="shared" si="0"/>
        <v>2038</v>
      </c>
      <c r="V47" s="184">
        <f t="shared" si="0"/>
        <v>2039</v>
      </c>
      <c r="W47" s="184">
        <f t="shared" si="0"/>
        <v>2040</v>
      </c>
      <c r="X47" s="184">
        <f t="shared" si="0"/>
        <v>2041</v>
      </c>
      <c r="Y47" s="184">
        <f t="shared" si="0"/>
        <v>2042</v>
      </c>
      <c r="Z47" s="184">
        <f t="shared" si="0"/>
        <v>2043</v>
      </c>
      <c r="AA47" s="184">
        <f t="shared" si="0"/>
        <v>2044</v>
      </c>
      <c r="AB47" s="184">
        <f t="shared" si="0"/>
        <v>2045</v>
      </c>
      <c r="AC47" s="184">
        <f t="shared" si="0"/>
        <v>2046</v>
      </c>
      <c r="AD47" s="184">
        <f t="shared" si="0"/>
        <v>2047</v>
      </c>
      <c r="AE47" s="184">
        <f t="shared" si="0"/>
        <v>2048</v>
      </c>
      <c r="AF47" s="184">
        <f t="shared" si="0"/>
        <v>2049</v>
      </c>
      <c r="AG47" s="184">
        <f t="shared" si="0"/>
        <v>2050</v>
      </c>
      <c r="AH47" s="184">
        <f t="shared" si="0"/>
        <v>2051</v>
      </c>
      <c r="AI47" s="184">
        <f t="shared" si="0"/>
        <v>2052</v>
      </c>
      <c r="AJ47" s="184">
        <f t="shared" si="0"/>
        <v>2053</v>
      </c>
      <c r="AK47" s="184">
        <f t="shared" si="0"/>
        <v>2054</v>
      </c>
      <c r="AL47" s="184">
        <f t="shared" si="0"/>
        <v>2055</v>
      </c>
      <c r="AM47" s="184">
        <f t="shared" si="0"/>
        <v>2056</v>
      </c>
      <c r="AN47" s="184">
        <f t="shared" si="0"/>
        <v>2057</v>
      </c>
      <c r="AO47" s="184">
        <f t="shared" si="0"/>
        <v>2058</v>
      </c>
      <c r="AP47" s="184">
        <f t="shared" si="0"/>
        <v>2059</v>
      </c>
      <c r="AQ47" s="184">
        <f t="shared" si="0"/>
        <v>2060</v>
      </c>
      <c r="AR47" s="184">
        <f t="shared" si="0"/>
        <v>2061</v>
      </c>
      <c r="AS47" s="184">
        <f t="shared" si="0"/>
        <v>2062</v>
      </c>
      <c r="AT47" s="184">
        <f t="shared" si="0"/>
        <v>2063</v>
      </c>
      <c r="AU47" s="184">
        <f t="shared" si="0"/>
        <v>2064</v>
      </c>
      <c r="AV47" s="184">
        <f t="shared" si="0"/>
        <v>2065</v>
      </c>
      <c r="AW47" s="184">
        <f t="shared" si="0"/>
        <v>2066</v>
      </c>
      <c r="AX47" s="184">
        <f t="shared" si="0"/>
        <v>2067</v>
      </c>
      <c r="AY47" s="184">
        <f t="shared" si="0"/>
        <v>2068</v>
      </c>
      <c r="AZ47" s="184">
        <f t="shared" si="0"/>
        <v>2069</v>
      </c>
    </row>
    <row r="48" spans="1:52" outlineLevel="1" x14ac:dyDescent="0.25">
      <c r="A48" s="186" t="s">
        <v>271</v>
      </c>
      <c r="B48" s="187">
        <v>4.5999999999999999E-2</v>
      </c>
      <c r="C48" s="187">
        <v>3.4000000000000002E-2</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c r="AB48" s="187">
        <v>0.04</v>
      </c>
      <c r="AC48" s="187">
        <v>0.04</v>
      </c>
      <c r="AD48" s="187">
        <v>0.04</v>
      </c>
      <c r="AE48" s="187">
        <v>0.04</v>
      </c>
      <c r="AF48" s="187">
        <v>0.04</v>
      </c>
      <c r="AG48" s="187">
        <v>0.04</v>
      </c>
      <c r="AH48" s="187">
        <v>0.04</v>
      </c>
      <c r="AI48" s="187">
        <v>0.04</v>
      </c>
      <c r="AJ48" s="187">
        <v>0.04</v>
      </c>
      <c r="AK48" s="187">
        <v>0.04</v>
      </c>
      <c r="AL48" s="187">
        <v>0.04</v>
      </c>
      <c r="AM48" s="187">
        <v>0.04</v>
      </c>
      <c r="AN48" s="187">
        <v>0.04</v>
      </c>
      <c r="AO48" s="187">
        <v>0.04</v>
      </c>
      <c r="AP48" s="187">
        <v>0.04</v>
      </c>
      <c r="AQ48" s="187">
        <v>0.04</v>
      </c>
      <c r="AR48" s="187">
        <v>0.04</v>
      </c>
      <c r="AS48" s="187">
        <v>0.04</v>
      </c>
      <c r="AT48" s="187">
        <v>0.04</v>
      </c>
      <c r="AU48" s="187">
        <v>0.04</v>
      </c>
      <c r="AV48" s="187">
        <v>0.04</v>
      </c>
      <c r="AW48" s="187">
        <v>0.04</v>
      </c>
      <c r="AX48" s="187">
        <v>0.04</v>
      </c>
      <c r="AY48" s="187">
        <v>1.04</v>
      </c>
      <c r="AZ48" s="187">
        <v>2.04</v>
      </c>
    </row>
    <row r="49" spans="1:52" outlineLevel="1" x14ac:dyDescent="0.25">
      <c r="A49" s="186" t="s">
        <v>270</v>
      </c>
      <c r="B49" s="187">
        <f>B48</f>
        <v>4.5999999999999999E-2</v>
      </c>
      <c r="C49" s="187">
        <f t="shared" ref="C49:AZ49" si="1">(1+B49)*(1+C48)-1</f>
        <v>8.156399999999997E-2</v>
      </c>
      <c r="D49" s="187">
        <f t="shared" si="1"/>
        <v>0.12482656000000003</v>
      </c>
      <c r="E49" s="187">
        <f t="shared" si="1"/>
        <v>0.16981962240000015</v>
      </c>
      <c r="F49" s="187">
        <f t="shared" si="1"/>
        <v>0.21661240729600029</v>
      </c>
      <c r="G49" s="187">
        <f t="shared" si="1"/>
        <v>0.2652769035878404</v>
      </c>
      <c r="H49" s="187">
        <f t="shared" si="1"/>
        <v>0.31588797973135407</v>
      </c>
      <c r="I49" s="187">
        <f t="shared" si="1"/>
        <v>0.36852349892060832</v>
      </c>
      <c r="J49" s="187">
        <f t="shared" si="1"/>
        <v>0.4232644388774327</v>
      </c>
      <c r="K49" s="187">
        <f t="shared" si="1"/>
        <v>0.48019501643253015</v>
      </c>
      <c r="L49" s="187">
        <f t="shared" si="1"/>
        <v>0.53940281708983151</v>
      </c>
      <c r="M49" s="188">
        <f t="shared" si="1"/>
        <v>0.60097892977342493</v>
      </c>
      <c r="N49" s="187">
        <f t="shared" si="1"/>
        <v>0.66501808696436204</v>
      </c>
      <c r="O49" s="187">
        <f t="shared" si="1"/>
        <v>0.73161881044293664</v>
      </c>
      <c r="P49" s="187">
        <f t="shared" si="1"/>
        <v>0.8008835628606541</v>
      </c>
      <c r="Q49" s="187">
        <f t="shared" si="1"/>
        <v>0.87291890537508032</v>
      </c>
      <c r="R49" s="187">
        <f t="shared" si="1"/>
        <v>0.94783566159008359</v>
      </c>
      <c r="S49" s="187">
        <f t="shared" si="1"/>
        <v>1.0257490880536868</v>
      </c>
      <c r="T49" s="187">
        <f>(1+S49)*(1+T48)-1</f>
        <v>1.1067790515758342</v>
      </c>
      <c r="U49" s="187">
        <f t="shared" si="1"/>
        <v>1.1910502136388676</v>
      </c>
      <c r="V49" s="187">
        <f t="shared" si="1"/>
        <v>1.2786922221844224</v>
      </c>
      <c r="W49" s="187">
        <f t="shared" si="1"/>
        <v>1.3698399110717991</v>
      </c>
      <c r="X49" s="187">
        <f t="shared" si="1"/>
        <v>1.4646335075146713</v>
      </c>
      <c r="Y49" s="187">
        <f t="shared" si="1"/>
        <v>1.563218847815258</v>
      </c>
      <c r="Z49" s="187">
        <f t="shared" si="1"/>
        <v>1.6657476017278685</v>
      </c>
      <c r="AA49" s="187">
        <f t="shared" si="1"/>
        <v>1.7723775057969835</v>
      </c>
      <c r="AB49" s="187">
        <f t="shared" si="1"/>
        <v>1.8832726060288629</v>
      </c>
      <c r="AC49" s="187">
        <f t="shared" si="1"/>
        <v>1.9986035102700175</v>
      </c>
      <c r="AD49" s="187">
        <f t="shared" si="1"/>
        <v>2.1185476506808181</v>
      </c>
      <c r="AE49" s="187">
        <f t="shared" si="1"/>
        <v>2.2432895567080511</v>
      </c>
      <c r="AF49" s="187">
        <f t="shared" si="1"/>
        <v>2.3730211389763731</v>
      </c>
      <c r="AG49" s="187">
        <f t="shared" si="1"/>
        <v>2.507941984535428</v>
      </c>
      <c r="AH49" s="187">
        <f t="shared" si="1"/>
        <v>2.6482596639168454</v>
      </c>
      <c r="AI49" s="187">
        <f t="shared" si="1"/>
        <v>2.7941900504735195</v>
      </c>
      <c r="AJ49" s="187">
        <f t="shared" si="1"/>
        <v>2.9459576524924604</v>
      </c>
      <c r="AK49" s="187">
        <f t="shared" si="1"/>
        <v>3.1037959585921593</v>
      </c>
      <c r="AL49" s="187">
        <f t="shared" si="1"/>
        <v>3.2679477969358457</v>
      </c>
      <c r="AM49" s="187">
        <f t="shared" si="1"/>
        <v>3.4386657088132795</v>
      </c>
      <c r="AN49" s="187">
        <f t="shared" si="1"/>
        <v>3.6162123371658108</v>
      </c>
      <c r="AO49" s="187">
        <f t="shared" si="1"/>
        <v>3.8008608306524438</v>
      </c>
      <c r="AP49" s="187">
        <f t="shared" si="1"/>
        <v>3.992895263878542</v>
      </c>
      <c r="AQ49" s="187">
        <f t="shared" si="1"/>
        <v>4.1926110744336835</v>
      </c>
      <c r="AR49" s="187">
        <f t="shared" si="1"/>
        <v>4.4003155174110313</v>
      </c>
      <c r="AS49" s="187">
        <f t="shared" si="1"/>
        <v>4.6163281381074723</v>
      </c>
      <c r="AT49" s="187">
        <f t="shared" si="1"/>
        <v>4.8409812636317717</v>
      </c>
      <c r="AU49" s="187">
        <f t="shared" si="1"/>
        <v>5.0746205141770426</v>
      </c>
      <c r="AV49" s="187">
        <f t="shared" si="1"/>
        <v>5.3176053347441243</v>
      </c>
      <c r="AW49" s="187">
        <f t="shared" si="1"/>
        <v>5.5703095481338893</v>
      </c>
      <c r="AX49" s="187">
        <f t="shared" si="1"/>
        <v>5.833121930059245</v>
      </c>
      <c r="AY49" s="187">
        <f t="shared" si="1"/>
        <v>12.93956873732086</v>
      </c>
      <c r="AZ49" s="187">
        <f t="shared" si="1"/>
        <v>41.376288961455415</v>
      </c>
    </row>
    <row r="50" spans="1:52" s="287" customFormat="1" ht="16.5" thickBot="1" x14ac:dyDescent="0.3">
      <c r="A50" s="189" t="s">
        <v>470</v>
      </c>
      <c r="B50" s="190">
        <f>B51*1000</f>
        <v>0</v>
      </c>
      <c r="C50" s="190">
        <f>C51*1000</f>
        <v>324985620.95999998</v>
      </c>
      <c r="D50" s="190">
        <f t="shared" ref="D50:AZ50" si="2">D51*1000</f>
        <v>334734586.55999994</v>
      </c>
      <c r="E50" s="190">
        <f t="shared" si="2"/>
        <v>344776132.80000001</v>
      </c>
      <c r="F50" s="190">
        <f t="shared" si="2"/>
        <v>355119193.44</v>
      </c>
      <c r="G50" s="190">
        <f t="shared" si="2"/>
        <v>365772702.23999995</v>
      </c>
      <c r="H50" s="190">
        <f t="shared" si="2"/>
        <v>376745883.30719995</v>
      </c>
      <c r="I50" s="190">
        <f t="shared" si="2"/>
        <v>388048259.80641598</v>
      </c>
      <c r="J50" s="190">
        <f t="shared" si="2"/>
        <v>399689707.60060847</v>
      </c>
      <c r="K50" s="190">
        <f t="shared" si="2"/>
        <v>411680398.82862675</v>
      </c>
      <c r="L50" s="190">
        <f t="shared" si="2"/>
        <v>424030810.79348552</v>
      </c>
      <c r="M50" s="191">
        <f t="shared" si="2"/>
        <v>436751735.11729014</v>
      </c>
      <c r="N50" s="190">
        <f t="shared" si="2"/>
        <v>449854287.17080879</v>
      </c>
      <c r="O50" s="190">
        <f t="shared" si="2"/>
        <v>463349915.78593308</v>
      </c>
      <c r="P50" s="190">
        <f t="shared" si="2"/>
        <v>477250413.25951117</v>
      </c>
      <c r="Q50" s="190">
        <f t="shared" si="2"/>
        <v>491567925.65729648</v>
      </c>
      <c r="R50" s="190">
        <f t="shared" si="2"/>
        <v>506314963.42701536</v>
      </c>
      <c r="S50" s="190">
        <f t="shared" si="2"/>
        <v>521504412.32982588</v>
      </c>
      <c r="T50" s="190">
        <f t="shared" si="2"/>
        <v>537149544.69972062</v>
      </c>
      <c r="U50" s="190">
        <f t="shared" si="2"/>
        <v>553264031.04071236</v>
      </c>
      <c r="V50" s="190">
        <f t="shared" si="2"/>
        <v>569861951.97193372</v>
      </c>
      <c r="W50" s="190">
        <f t="shared" si="2"/>
        <v>586957810.53109181</v>
      </c>
      <c r="X50" s="190">
        <f t="shared" si="2"/>
        <v>604566544.84702444</v>
      </c>
      <c r="Y50" s="190">
        <f t="shared" si="2"/>
        <v>622703541.19243526</v>
      </c>
      <c r="Z50" s="190">
        <f t="shared" si="2"/>
        <v>641384647.42820823</v>
      </c>
      <c r="AA50" s="190">
        <f t="shared" si="2"/>
        <v>660626186.85105467</v>
      </c>
      <c r="AB50" s="190">
        <f t="shared" si="2"/>
        <v>680444972.45658624</v>
      </c>
      <c r="AC50" s="190">
        <f t="shared" si="2"/>
        <v>700858321.63028371</v>
      </c>
      <c r="AD50" s="190">
        <f t="shared" si="2"/>
        <v>721884071.27919221</v>
      </c>
      <c r="AE50" s="190">
        <f t="shared" si="2"/>
        <v>743540593.41756797</v>
      </c>
      <c r="AF50" s="190">
        <f t="shared" si="2"/>
        <v>765846811.22009516</v>
      </c>
      <c r="AG50" s="190">
        <f t="shared" si="2"/>
        <v>788822215.55669808</v>
      </c>
      <c r="AH50" s="190">
        <f t="shared" si="2"/>
        <v>812486882.023399</v>
      </c>
      <c r="AI50" s="190">
        <f t="shared" si="2"/>
        <v>836861488.48410094</v>
      </c>
      <c r="AJ50" s="190">
        <f t="shared" si="2"/>
        <v>861967333.13862383</v>
      </c>
      <c r="AK50" s="190">
        <f t="shared" si="2"/>
        <v>887826353.1327827</v>
      </c>
      <c r="AL50" s="190">
        <f t="shared" si="2"/>
        <v>914461143.72676623</v>
      </c>
      <c r="AM50" s="190">
        <f t="shared" si="2"/>
        <v>941894978.03856909</v>
      </c>
      <c r="AN50" s="190">
        <f t="shared" si="2"/>
        <v>970151827.37972617</v>
      </c>
      <c r="AO50" s="190">
        <f t="shared" si="2"/>
        <v>999256382.20111799</v>
      </c>
      <c r="AP50" s="190">
        <f t="shared" si="2"/>
        <v>1029234073.6671515</v>
      </c>
      <c r="AQ50" s="190">
        <f t="shared" si="2"/>
        <v>1060111095.8771659</v>
      </c>
      <c r="AR50" s="190">
        <f t="shared" si="2"/>
        <v>1091914428.7534809</v>
      </c>
      <c r="AS50" s="190">
        <f t="shared" si="2"/>
        <v>1124671861.6160858</v>
      </c>
      <c r="AT50" s="190">
        <f t="shared" si="2"/>
        <v>1158412017.4645681</v>
      </c>
      <c r="AU50" s="190">
        <f t="shared" si="2"/>
        <v>1193164377.9885051</v>
      </c>
      <c r="AV50" s="190">
        <f t="shared" si="2"/>
        <v>1228959309.3281608</v>
      </c>
      <c r="AW50" s="190">
        <f t="shared" si="2"/>
        <v>1265828088.6080055</v>
      </c>
      <c r="AX50" s="190">
        <f t="shared" si="2"/>
        <v>1303802931.2662458</v>
      </c>
      <c r="AY50" s="190">
        <f t="shared" si="2"/>
        <v>1342917019.2042332</v>
      </c>
      <c r="AZ50" s="190">
        <f t="shared" si="2"/>
        <v>1383204529.7803602</v>
      </c>
    </row>
    <row r="51" spans="1:52" x14ac:dyDescent="0.25">
      <c r="A51" s="285" t="s">
        <v>471</v>
      </c>
      <c r="C51" s="235">
        <v>324985.62095999997</v>
      </c>
      <c r="D51" s="235">
        <v>334734.58655999997</v>
      </c>
      <c r="E51" s="235">
        <v>344776.13280000002</v>
      </c>
      <c r="F51" s="235">
        <v>355119.19344</v>
      </c>
      <c r="G51" s="235">
        <v>365772.70223999996</v>
      </c>
      <c r="H51" s="235">
        <v>376745.88330719998</v>
      </c>
      <c r="I51" s="235">
        <v>388048.259806416</v>
      </c>
      <c r="J51" s="235">
        <v>399689.70760060847</v>
      </c>
      <c r="K51" s="235">
        <v>411680.39882862673</v>
      </c>
      <c r="L51" s="235">
        <v>424030.81079348555</v>
      </c>
      <c r="M51" s="236">
        <v>436751.73511729017</v>
      </c>
      <c r="N51" s="235">
        <v>449854.28717080882</v>
      </c>
      <c r="O51" s="235">
        <v>463349.91578593309</v>
      </c>
      <c r="P51" s="235">
        <v>477250.41325951117</v>
      </c>
      <c r="Q51" s="235">
        <v>491567.9256572965</v>
      </c>
      <c r="R51" s="235">
        <v>506314.96342701535</v>
      </c>
      <c r="S51" s="235">
        <v>521504.41232982586</v>
      </c>
      <c r="T51" s="235">
        <v>537149.54469972057</v>
      </c>
      <c r="U51" s="235">
        <v>553264.03104071238</v>
      </c>
      <c r="V51" s="235">
        <v>569861.95197193371</v>
      </c>
      <c r="W51" s="235">
        <v>586957.81053109176</v>
      </c>
      <c r="X51" s="235">
        <v>604566.54484702449</v>
      </c>
      <c r="Y51" s="235">
        <v>622703.54119243531</v>
      </c>
      <c r="Z51" s="235">
        <v>641384.64742820826</v>
      </c>
      <c r="AA51" s="235">
        <v>660626.18685105466</v>
      </c>
      <c r="AB51" s="285">
        <v>680444.9724565862</v>
      </c>
      <c r="AC51" s="285">
        <v>700858.32163028372</v>
      </c>
      <c r="AD51" s="285">
        <v>721884.07127919223</v>
      </c>
      <c r="AE51" s="285">
        <v>743540.59341756802</v>
      </c>
      <c r="AF51" s="285">
        <v>765846.81122009514</v>
      </c>
      <c r="AG51" s="285">
        <v>788822.21555669804</v>
      </c>
      <c r="AH51" s="285">
        <v>812486.882023399</v>
      </c>
      <c r="AI51" s="285">
        <v>836861.4884841009</v>
      </c>
      <c r="AJ51" s="285">
        <v>861967.33313862386</v>
      </c>
      <c r="AK51" s="285">
        <v>887826.35313278274</v>
      </c>
      <c r="AL51" s="285">
        <v>914461.14372676623</v>
      </c>
      <c r="AM51" s="285">
        <v>941894.9780385691</v>
      </c>
      <c r="AN51" s="285">
        <v>970151.82737972622</v>
      </c>
      <c r="AO51" s="285">
        <v>999256.38220111805</v>
      </c>
      <c r="AP51" s="285">
        <v>1029234.0736671515</v>
      </c>
      <c r="AQ51" s="285">
        <v>1060111.0958771659</v>
      </c>
      <c r="AR51" s="285">
        <v>1091914.428753481</v>
      </c>
      <c r="AS51" s="285">
        <v>1124671.8616160857</v>
      </c>
      <c r="AT51" s="285">
        <v>1158412.0174645681</v>
      </c>
      <c r="AU51" s="285">
        <v>1193164.3779885052</v>
      </c>
      <c r="AV51" s="285">
        <v>1228959.3093281607</v>
      </c>
      <c r="AW51" s="285">
        <v>1265828.0886080055</v>
      </c>
      <c r="AX51" s="285">
        <v>1303802.9312662459</v>
      </c>
      <c r="AY51" s="285">
        <v>1342917.0192042331</v>
      </c>
      <c r="AZ51" s="285">
        <v>1383204.5297803602</v>
      </c>
    </row>
    <row r="52" spans="1:52" s="290" customFormat="1" x14ac:dyDescent="0.25">
      <c r="A52" s="290" t="s">
        <v>472</v>
      </c>
      <c r="C52" s="290">
        <v>824</v>
      </c>
      <c r="D52" s="290">
        <v>852.01600000000008</v>
      </c>
      <c r="E52" s="290">
        <v>886.09664000000009</v>
      </c>
      <c r="F52" s="290">
        <v>921.54050560000007</v>
      </c>
      <c r="G52" s="290">
        <v>958.40212582400011</v>
      </c>
      <c r="H52" s="290">
        <v>996.73821085696011</v>
      </c>
      <c r="I52" s="290">
        <v>1036.6077392912387</v>
      </c>
      <c r="J52" s="290">
        <v>1078.0720488628883</v>
      </c>
      <c r="K52" s="290">
        <v>1121.1949308174039</v>
      </c>
      <c r="L52" s="290">
        <v>1166.0427280501001</v>
      </c>
      <c r="M52" s="290">
        <v>1212.6844371721043</v>
      </c>
      <c r="N52" s="290">
        <v>1261.1918146589885</v>
      </c>
      <c r="O52" s="290">
        <v>1311.6394872453482</v>
      </c>
      <c r="P52" s="290">
        <v>1364.1050667351622</v>
      </c>
      <c r="Q52" s="290">
        <v>1418.6692694045687</v>
      </c>
      <c r="R52" s="290">
        <v>1475.4160401807515</v>
      </c>
      <c r="S52" s="290">
        <v>1534.4326817879817</v>
      </c>
      <c r="T52" s="290">
        <v>1595.809989059501</v>
      </c>
      <c r="U52" s="290">
        <v>1659.6423886218811</v>
      </c>
      <c r="V52" s="290">
        <v>1726.0280841667563</v>
      </c>
      <c r="W52" s="290">
        <v>1795.0692075334266</v>
      </c>
      <c r="X52" s="290">
        <v>1866.8719758347638</v>
      </c>
      <c r="Y52" s="290">
        <v>1941.5468548681545</v>
      </c>
      <c r="Z52" s="290">
        <v>2019.2087290628808</v>
      </c>
      <c r="AA52" s="290">
        <v>2099.9770782253963</v>
      </c>
      <c r="AB52" s="290">
        <v>2183.9761613544124</v>
      </c>
      <c r="AC52" s="290">
        <v>2271.3352078085891</v>
      </c>
      <c r="AD52" s="290">
        <v>2362.1886161209327</v>
      </c>
      <c r="AE52" s="290">
        <v>2456.67616076577</v>
      </c>
      <c r="AF52" s="290">
        <v>2554.9432071964006</v>
      </c>
      <c r="AG52" s="290">
        <v>2657.1409354842567</v>
      </c>
      <c r="AH52" s="290">
        <v>2763.4265729036269</v>
      </c>
      <c r="AI52" s="290">
        <v>2873.9636358197722</v>
      </c>
      <c r="AJ52" s="290">
        <v>2988.9221812525634</v>
      </c>
      <c r="AK52" s="290">
        <v>3108.479068502666</v>
      </c>
      <c r="AL52" s="290">
        <v>3232.8182312427725</v>
      </c>
      <c r="AM52" s="290">
        <v>3362.1309604924836</v>
      </c>
      <c r="AN52" s="290">
        <v>3496.6161989121829</v>
      </c>
      <c r="AO52" s="290">
        <v>3636.4808468686701</v>
      </c>
      <c r="AP52" s="290">
        <v>3781.9400807434172</v>
      </c>
      <c r="AQ52" s="290">
        <v>3933.2176839731542</v>
      </c>
      <c r="AR52" s="290">
        <v>4090.5463913320805</v>
      </c>
      <c r="AS52" s="290">
        <v>4254.168246985364</v>
      </c>
      <c r="AT52" s="290">
        <v>4424.3349768647786</v>
      </c>
      <c r="AU52" s="290">
        <v>4601.3083759393703</v>
      </c>
      <c r="AV52" s="290">
        <v>4785.3607109769455</v>
      </c>
      <c r="AW52" s="290">
        <v>4976.7751394160232</v>
      </c>
      <c r="AX52" s="290">
        <v>5175.8461449926644</v>
      </c>
      <c r="AY52" s="290">
        <v>5382.8799907923712</v>
      </c>
      <c r="AZ52" s="290">
        <v>5598.1951904240659</v>
      </c>
    </row>
    <row r="53" spans="1:52" x14ac:dyDescent="0.25">
      <c r="A53" s="285" t="s">
        <v>560</v>
      </c>
      <c r="C53" s="285">
        <v>5416.4270160000005</v>
      </c>
      <c r="D53" s="285">
        <v>5578.9097760000004</v>
      </c>
      <c r="E53" s="285">
        <v>5746.2688800000005</v>
      </c>
      <c r="F53" s="285">
        <v>5918.6532239999997</v>
      </c>
      <c r="G53" s="285">
        <v>6096.2117040000003</v>
      </c>
      <c r="H53" s="285">
        <v>6279.09805512</v>
      </c>
      <c r="I53" s="285">
        <v>6467.4709967735998</v>
      </c>
      <c r="J53" s="285">
        <v>6661.4951266768085</v>
      </c>
      <c r="K53" s="285">
        <v>6861.3399804771125</v>
      </c>
      <c r="L53" s="285">
        <v>7067.1801798914266</v>
      </c>
      <c r="M53" s="285">
        <v>7279.1955852881692</v>
      </c>
      <c r="N53" s="285">
        <v>7497.5714528468134</v>
      </c>
      <c r="O53" s="285">
        <v>7722.4985964322186</v>
      </c>
      <c r="P53" s="285">
        <v>7954.1735543251862</v>
      </c>
      <c r="Q53" s="285">
        <v>8192.7987609549418</v>
      </c>
      <c r="R53" s="285">
        <v>8438.5827237835892</v>
      </c>
      <c r="S53" s="285">
        <v>8691.7402054970971</v>
      </c>
      <c r="T53" s="285">
        <v>8952.4924116620114</v>
      </c>
      <c r="U53" s="285">
        <v>9221.0671840118721</v>
      </c>
      <c r="V53" s="285">
        <v>9497.6991995322296</v>
      </c>
      <c r="W53" s="285">
        <v>9782.6301755181958</v>
      </c>
      <c r="X53" s="285">
        <v>10076.109080783741</v>
      </c>
      <c r="Y53" s="285">
        <v>10378.392353207253</v>
      </c>
      <c r="Z53" s="285">
        <v>10689.744123803472</v>
      </c>
      <c r="AA53" s="285">
        <v>11010.436447517577</v>
      </c>
      <c r="AB53" s="285">
        <v>11340.749540943103</v>
      </c>
      <c r="AC53" s="285">
        <v>11680.972027171398</v>
      </c>
      <c r="AD53" s="285">
        <v>12031.401187986537</v>
      </c>
      <c r="AE53" s="285">
        <v>12392.343223626134</v>
      </c>
      <c r="AF53" s="285">
        <v>12764.11352033492</v>
      </c>
      <c r="AG53" s="285">
        <v>13147.036925944967</v>
      </c>
      <c r="AH53" s="285">
        <v>13541.448033723316</v>
      </c>
      <c r="AI53" s="285">
        <v>13947.691474735015</v>
      </c>
      <c r="AJ53" s="285">
        <v>14366.122218977065</v>
      </c>
      <c r="AK53" s="285">
        <v>14797.105885546378</v>
      </c>
      <c r="AL53" s="285">
        <v>15241.019062112769</v>
      </c>
      <c r="AM53" s="285">
        <v>15698.249633976153</v>
      </c>
      <c r="AN53" s="285">
        <v>16169.197122995438</v>
      </c>
      <c r="AO53" s="285">
        <v>16654.273036685299</v>
      </c>
      <c r="AP53" s="285">
        <v>17153.90122778586</v>
      </c>
      <c r="AQ53" s="285">
        <v>17668.518264619433</v>
      </c>
      <c r="AR53" s="285">
        <v>18198.573812558017</v>
      </c>
      <c r="AS53" s="285">
        <v>18744.531026934761</v>
      </c>
      <c r="AT53" s="285">
        <v>19306.866957742805</v>
      </c>
      <c r="AU53" s="285">
        <v>19886.072966475091</v>
      </c>
      <c r="AV53" s="285">
        <v>20482.655155469343</v>
      </c>
      <c r="AW53" s="285">
        <v>21097.134810133426</v>
      </c>
      <c r="AX53" s="285">
        <v>21730.048854437431</v>
      </c>
      <c r="AY53" s="285">
        <v>22381.950320070555</v>
      </c>
      <c r="AZ53" s="285">
        <v>23053.40882967267</v>
      </c>
    </row>
    <row r="54" spans="1:52" hidden="1" x14ac:dyDescent="0.25">
      <c r="A54" s="285" t="s">
        <v>560</v>
      </c>
      <c r="C54" s="285">
        <v>0</v>
      </c>
      <c r="D54" s="285">
        <v>0</v>
      </c>
      <c r="E54" s="285">
        <v>0</v>
      </c>
      <c r="F54" s="285">
        <v>0</v>
      </c>
      <c r="G54" s="285">
        <v>0</v>
      </c>
      <c r="H54" s="285">
        <v>0</v>
      </c>
      <c r="I54" s="285">
        <v>0</v>
      </c>
      <c r="J54" s="285">
        <v>0</v>
      </c>
      <c r="K54" s="285">
        <v>0</v>
      </c>
      <c r="L54" s="285">
        <v>0</v>
      </c>
      <c r="M54" s="142">
        <v>0</v>
      </c>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v>0</v>
      </c>
      <c r="AD54" s="285">
        <v>0</v>
      </c>
      <c r="AE54" s="285">
        <v>0</v>
      </c>
      <c r="AF54" s="285">
        <v>0</v>
      </c>
      <c r="AG54" s="285">
        <v>0</v>
      </c>
      <c r="AH54" s="285">
        <v>0</v>
      </c>
      <c r="AI54" s="285">
        <v>0</v>
      </c>
      <c r="AJ54" s="285">
        <v>0</v>
      </c>
      <c r="AK54" s="285">
        <v>0</v>
      </c>
      <c r="AL54" s="285">
        <v>0</v>
      </c>
      <c r="AM54" s="285">
        <v>0</v>
      </c>
      <c r="AN54" s="285">
        <v>0</v>
      </c>
      <c r="AO54" s="285">
        <v>0</v>
      </c>
      <c r="AP54" s="285">
        <v>0</v>
      </c>
      <c r="AQ54" s="285">
        <v>0</v>
      </c>
      <c r="AR54" s="285">
        <v>0</v>
      </c>
      <c r="AS54" s="285">
        <v>0</v>
      </c>
      <c r="AT54" s="285">
        <v>0</v>
      </c>
      <c r="AU54" s="285">
        <v>0</v>
      </c>
      <c r="AV54" s="285">
        <v>0</v>
      </c>
      <c r="AW54" s="285">
        <v>0</v>
      </c>
      <c r="AX54" s="285">
        <v>0</v>
      </c>
      <c r="AY54" s="285">
        <v>0</v>
      </c>
      <c r="AZ54" s="285">
        <v>0</v>
      </c>
    </row>
    <row r="55" spans="1:52" hidden="1" x14ac:dyDescent="0.25">
      <c r="A55" s="285" t="s">
        <v>561</v>
      </c>
      <c r="M55" s="285"/>
    </row>
    <row r="56" spans="1:52" s="192" customFormat="1" ht="16.5" thickBot="1" x14ac:dyDescent="0.3">
      <c r="M56" s="193"/>
    </row>
    <row r="57" spans="1:52" ht="31.5" x14ac:dyDescent="0.25">
      <c r="A57" s="194" t="s">
        <v>269</v>
      </c>
      <c r="B57" s="182" t="str">
        <f>B47</f>
        <v>Год окончания строительства 2019</v>
      </c>
      <c r="C57" s="182">
        <f t="shared" ref="C57:AZ57" si="3">C47</f>
        <v>2020</v>
      </c>
      <c r="D57" s="182">
        <f t="shared" si="3"/>
        <v>2021</v>
      </c>
      <c r="E57" s="182">
        <f t="shared" si="3"/>
        <v>2022</v>
      </c>
      <c r="F57" s="182">
        <f t="shared" si="3"/>
        <v>2023</v>
      </c>
      <c r="G57" s="182">
        <f t="shared" si="3"/>
        <v>2024</v>
      </c>
      <c r="H57" s="182">
        <f t="shared" si="3"/>
        <v>2025</v>
      </c>
      <c r="I57" s="182">
        <f t="shared" si="3"/>
        <v>2026</v>
      </c>
      <c r="J57" s="182">
        <f t="shared" si="3"/>
        <v>2027</v>
      </c>
      <c r="K57" s="182">
        <f t="shared" si="3"/>
        <v>2028</v>
      </c>
      <c r="L57" s="182">
        <f t="shared" si="3"/>
        <v>2029</v>
      </c>
      <c r="M57" s="195">
        <f t="shared" si="3"/>
        <v>2030</v>
      </c>
      <c r="N57" s="182">
        <f t="shared" si="3"/>
        <v>2031</v>
      </c>
      <c r="O57" s="182">
        <f t="shared" si="3"/>
        <v>2032</v>
      </c>
      <c r="P57" s="182">
        <f t="shared" si="3"/>
        <v>2033</v>
      </c>
      <c r="Q57" s="182">
        <f t="shared" si="3"/>
        <v>2034</v>
      </c>
      <c r="R57" s="182">
        <f t="shared" si="3"/>
        <v>2035</v>
      </c>
      <c r="S57" s="182">
        <f t="shared" si="3"/>
        <v>2036</v>
      </c>
      <c r="T57" s="182">
        <f t="shared" si="3"/>
        <v>2037</v>
      </c>
      <c r="U57" s="182">
        <f t="shared" si="3"/>
        <v>2038</v>
      </c>
      <c r="V57" s="182">
        <f t="shared" si="3"/>
        <v>2039</v>
      </c>
      <c r="W57" s="182">
        <f t="shared" si="3"/>
        <v>2040</v>
      </c>
      <c r="X57" s="182">
        <f t="shared" si="3"/>
        <v>2041</v>
      </c>
      <c r="Y57" s="182">
        <f t="shared" si="3"/>
        <v>2042</v>
      </c>
      <c r="Z57" s="182">
        <f t="shared" si="3"/>
        <v>2043</v>
      </c>
      <c r="AA57" s="182">
        <f t="shared" si="3"/>
        <v>2044</v>
      </c>
      <c r="AB57" s="182">
        <f t="shared" si="3"/>
        <v>2045</v>
      </c>
      <c r="AC57" s="182">
        <f t="shared" si="3"/>
        <v>2046</v>
      </c>
      <c r="AD57" s="182">
        <f t="shared" si="3"/>
        <v>2047</v>
      </c>
      <c r="AE57" s="182">
        <f t="shared" si="3"/>
        <v>2048</v>
      </c>
      <c r="AF57" s="182">
        <f t="shared" si="3"/>
        <v>2049</v>
      </c>
      <c r="AG57" s="182">
        <f t="shared" si="3"/>
        <v>2050</v>
      </c>
      <c r="AH57" s="182">
        <f t="shared" si="3"/>
        <v>2051</v>
      </c>
      <c r="AI57" s="182">
        <f t="shared" si="3"/>
        <v>2052</v>
      </c>
      <c r="AJ57" s="182">
        <f t="shared" si="3"/>
        <v>2053</v>
      </c>
      <c r="AK57" s="182">
        <f t="shared" si="3"/>
        <v>2054</v>
      </c>
      <c r="AL57" s="182">
        <f t="shared" si="3"/>
        <v>2055</v>
      </c>
      <c r="AM57" s="182">
        <f t="shared" si="3"/>
        <v>2056</v>
      </c>
      <c r="AN57" s="182">
        <f t="shared" si="3"/>
        <v>2057</v>
      </c>
      <c r="AO57" s="182">
        <f t="shared" si="3"/>
        <v>2058</v>
      </c>
      <c r="AP57" s="182">
        <f t="shared" si="3"/>
        <v>2059</v>
      </c>
      <c r="AQ57" s="182">
        <f t="shared" si="3"/>
        <v>2060</v>
      </c>
      <c r="AR57" s="182">
        <f t="shared" si="3"/>
        <v>2061</v>
      </c>
      <c r="AS57" s="182">
        <f t="shared" si="3"/>
        <v>2062</v>
      </c>
      <c r="AT57" s="182">
        <f t="shared" si="3"/>
        <v>2063</v>
      </c>
      <c r="AU57" s="182">
        <f t="shared" si="3"/>
        <v>2064</v>
      </c>
      <c r="AV57" s="182">
        <f t="shared" si="3"/>
        <v>2065</v>
      </c>
      <c r="AW57" s="182">
        <f t="shared" si="3"/>
        <v>2066</v>
      </c>
      <c r="AX57" s="182">
        <f t="shared" si="3"/>
        <v>2067</v>
      </c>
      <c r="AY57" s="182">
        <f t="shared" si="3"/>
        <v>2068</v>
      </c>
      <c r="AZ57" s="182">
        <f t="shared" si="3"/>
        <v>2069</v>
      </c>
    </row>
    <row r="58" spans="1:52" x14ac:dyDescent="0.25">
      <c r="A58" s="196" t="s">
        <v>268</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267</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266</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265</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3" customFormat="1" ht="31.5" x14ac:dyDescent="0.25">
      <c r="A63" s="194" t="s">
        <v>473</v>
      </c>
      <c r="B63" s="182" t="str">
        <f>B47</f>
        <v>Год окончания строительства 2019</v>
      </c>
      <c r="C63" s="182">
        <f t="shared" ref="C63:AZ63" si="4">C47</f>
        <v>2020</v>
      </c>
      <c r="D63" s="182">
        <f t="shared" si="4"/>
        <v>2021</v>
      </c>
      <c r="E63" s="182">
        <f t="shared" si="4"/>
        <v>2022</v>
      </c>
      <c r="F63" s="182">
        <f t="shared" si="4"/>
        <v>2023</v>
      </c>
      <c r="G63" s="182">
        <f t="shared" si="4"/>
        <v>2024</v>
      </c>
      <c r="H63" s="182">
        <f t="shared" si="4"/>
        <v>2025</v>
      </c>
      <c r="I63" s="182">
        <f t="shared" si="4"/>
        <v>2026</v>
      </c>
      <c r="J63" s="182">
        <f t="shared" si="4"/>
        <v>2027</v>
      </c>
      <c r="K63" s="182">
        <f t="shared" si="4"/>
        <v>2028</v>
      </c>
      <c r="L63" s="182">
        <f t="shared" si="4"/>
        <v>2029</v>
      </c>
      <c r="M63" s="195">
        <f t="shared" si="4"/>
        <v>2030</v>
      </c>
      <c r="N63" s="182">
        <f t="shared" si="4"/>
        <v>2031</v>
      </c>
      <c r="O63" s="182">
        <f t="shared" si="4"/>
        <v>2032</v>
      </c>
      <c r="P63" s="182">
        <f t="shared" si="4"/>
        <v>2033</v>
      </c>
      <c r="Q63" s="182">
        <f t="shared" si="4"/>
        <v>2034</v>
      </c>
      <c r="R63" s="182">
        <f t="shared" si="4"/>
        <v>2035</v>
      </c>
      <c r="S63" s="182">
        <f t="shared" si="4"/>
        <v>2036</v>
      </c>
      <c r="T63" s="182">
        <f t="shared" si="4"/>
        <v>2037</v>
      </c>
      <c r="U63" s="182">
        <f t="shared" si="4"/>
        <v>2038</v>
      </c>
      <c r="V63" s="182">
        <f t="shared" si="4"/>
        <v>2039</v>
      </c>
      <c r="W63" s="182">
        <f t="shared" si="4"/>
        <v>2040</v>
      </c>
      <c r="X63" s="182">
        <f t="shared" si="4"/>
        <v>2041</v>
      </c>
      <c r="Y63" s="182">
        <f t="shared" si="4"/>
        <v>2042</v>
      </c>
      <c r="Z63" s="182">
        <f t="shared" si="4"/>
        <v>2043</v>
      </c>
      <c r="AA63" s="182">
        <f t="shared" si="4"/>
        <v>2044</v>
      </c>
      <c r="AB63" s="182">
        <f t="shared" si="4"/>
        <v>2045</v>
      </c>
      <c r="AC63" s="182">
        <f t="shared" si="4"/>
        <v>2046</v>
      </c>
      <c r="AD63" s="182">
        <f t="shared" si="4"/>
        <v>2047</v>
      </c>
      <c r="AE63" s="182">
        <f t="shared" si="4"/>
        <v>2048</v>
      </c>
      <c r="AF63" s="182">
        <f t="shared" si="4"/>
        <v>2049</v>
      </c>
      <c r="AG63" s="182">
        <f t="shared" si="4"/>
        <v>2050</v>
      </c>
      <c r="AH63" s="182">
        <f t="shared" si="4"/>
        <v>2051</v>
      </c>
      <c r="AI63" s="182">
        <f t="shared" si="4"/>
        <v>2052</v>
      </c>
      <c r="AJ63" s="182">
        <f t="shared" si="4"/>
        <v>2053</v>
      </c>
      <c r="AK63" s="182">
        <f t="shared" si="4"/>
        <v>2054</v>
      </c>
      <c r="AL63" s="182">
        <f t="shared" si="4"/>
        <v>2055</v>
      </c>
      <c r="AM63" s="182">
        <f t="shared" si="4"/>
        <v>2056</v>
      </c>
      <c r="AN63" s="182">
        <f t="shared" si="4"/>
        <v>2057</v>
      </c>
      <c r="AO63" s="182">
        <f t="shared" si="4"/>
        <v>2058</v>
      </c>
      <c r="AP63" s="182">
        <f t="shared" si="4"/>
        <v>2059</v>
      </c>
      <c r="AQ63" s="182">
        <f t="shared" si="4"/>
        <v>2060</v>
      </c>
      <c r="AR63" s="182">
        <f t="shared" si="4"/>
        <v>2061</v>
      </c>
      <c r="AS63" s="182">
        <f t="shared" si="4"/>
        <v>2062</v>
      </c>
      <c r="AT63" s="182">
        <f t="shared" si="4"/>
        <v>2063</v>
      </c>
      <c r="AU63" s="182">
        <f t="shared" si="4"/>
        <v>2064</v>
      </c>
      <c r="AV63" s="182">
        <f t="shared" si="4"/>
        <v>2065</v>
      </c>
      <c r="AW63" s="182">
        <f t="shared" si="4"/>
        <v>2066</v>
      </c>
      <c r="AX63" s="182">
        <f t="shared" si="4"/>
        <v>2067</v>
      </c>
      <c r="AY63" s="182">
        <f t="shared" si="4"/>
        <v>2068</v>
      </c>
      <c r="AZ63" s="182">
        <f t="shared" si="4"/>
        <v>2069</v>
      </c>
    </row>
    <row r="64" spans="1:52" s="287" customFormat="1" ht="14.25" x14ac:dyDescent="0.25">
      <c r="A64" s="205" t="s">
        <v>264</v>
      </c>
      <c r="B64" s="206">
        <f t="shared" ref="B64:AZ64" si="5">B50*$B$28</f>
        <v>0</v>
      </c>
      <c r="C64" s="206">
        <f t="shared" si="5"/>
        <v>324985620.95999998</v>
      </c>
      <c r="D64" s="206">
        <f t="shared" si="5"/>
        <v>334734586.55999994</v>
      </c>
      <c r="E64" s="206">
        <f t="shared" si="5"/>
        <v>344776132.80000001</v>
      </c>
      <c r="F64" s="206">
        <f t="shared" si="5"/>
        <v>355119193.44</v>
      </c>
      <c r="G64" s="206">
        <f t="shared" si="5"/>
        <v>365772702.23999995</v>
      </c>
      <c r="H64" s="206">
        <f t="shared" si="5"/>
        <v>376745883.30719995</v>
      </c>
      <c r="I64" s="206">
        <f t="shared" si="5"/>
        <v>388048259.80641598</v>
      </c>
      <c r="J64" s="206">
        <f t="shared" si="5"/>
        <v>399689707.60060847</v>
      </c>
      <c r="K64" s="206">
        <f t="shared" si="5"/>
        <v>411680398.82862675</v>
      </c>
      <c r="L64" s="206">
        <f t="shared" si="5"/>
        <v>424030810.79348552</v>
      </c>
      <c r="M64" s="207">
        <f t="shared" si="5"/>
        <v>436751735.11729014</v>
      </c>
      <c r="N64" s="206">
        <f t="shared" si="5"/>
        <v>449854287.17080879</v>
      </c>
      <c r="O64" s="206">
        <f t="shared" si="5"/>
        <v>463349915.78593308</v>
      </c>
      <c r="P64" s="206">
        <f t="shared" si="5"/>
        <v>477250413.25951117</v>
      </c>
      <c r="Q64" s="206">
        <f t="shared" si="5"/>
        <v>491567925.65729648</v>
      </c>
      <c r="R64" s="206">
        <f t="shared" si="5"/>
        <v>506314963.42701536</v>
      </c>
      <c r="S64" s="206">
        <f t="shared" si="5"/>
        <v>521504412.32982588</v>
      </c>
      <c r="T64" s="206">
        <f t="shared" si="5"/>
        <v>537149544.69972062</v>
      </c>
      <c r="U64" s="206">
        <f t="shared" si="5"/>
        <v>553264031.04071236</v>
      </c>
      <c r="V64" s="206">
        <f t="shared" si="5"/>
        <v>569861951.97193372</v>
      </c>
      <c r="W64" s="206">
        <f t="shared" si="5"/>
        <v>586957810.53109181</v>
      </c>
      <c r="X64" s="206">
        <f t="shared" si="5"/>
        <v>604566544.84702444</v>
      </c>
      <c r="Y64" s="206">
        <f t="shared" si="5"/>
        <v>622703541.19243526</v>
      </c>
      <c r="Z64" s="206">
        <f t="shared" si="5"/>
        <v>641384647.42820823</v>
      </c>
      <c r="AA64" s="206">
        <f t="shared" si="5"/>
        <v>660626186.85105467</v>
      </c>
      <c r="AB64" s="206">
        <f t="shared" si="5"/>
        <v>680444972.45658624</v>
      </c>
      <c r="AC64" s="206">
        <f t="shared" si="5"/>
        <v>700858321.63028371</v>
      </c>
      <c r="AD64" s="206">
        <f t="shared" si="5"/>
        <v>721884071.27919221</v>
      </c>
      <c r="AE64" s="206">
        <f t="shared" si="5"/>
        <v>743540593.41756797</v>
      </c>
      <c r="AF64" s="206">
        <f t="shared" si="5"/>
        <v>765846811.22009516</v>
      </c>
      <c r="AG64" s="206">
        <f t="shared" si="5"/>
        <v>788822215.55669808</v>
      </c>
      <c r="AH64" s="206">
        <f t="shared" si="5"/>
        <v>812486882.023399</v>
      </c>
      <c r="AI64" s="206">
        <f t="shared" si="5"/>
        <v>836861488.48410094</v>
      </c>
      <c r="AJ64" s="206">
        <f t="shared" si="5"/>
        <v>861967333.13862383</v>
      </c>
      <c r="AK64" s="206">
        <f t="shared" si="5"/>
        <v>887826353.1327827</v>
      </c>
      <c r="AL64" s="206">
        <f t="shared" si="5"/>
        <v>914461143.72676623</v>
      </c>
      <c r="AM64" s="206">
        <f t="shared" si="5"/>
        <v>941894978.03856909</v>
      </c>
      <c r="AN64" s="206">
        <f t="shared" si="5"/>
        <v>970151827.37972617</v>
      </c>
      <c r="AO64" s="206">
        <f t="shared" si="5"/>
        <v>999256382.20111799</v>
      </c>
      <c r="AP64" s="206">
        <f t="shared" si="5"/>
        <v>1029234073.6671515</v>
      </c>
      <c r="AQ64" s="206">
        <f t="shared" si="5"/>
        <v>1060111095.8771659</v>
      </c>
      <c r="AR64" s="206">
        <f t="shared" si="5"/>
        <v>1091914428.7534809</v>
      </c>
      <c r="AS64" s="206">
        <f t="shared" si="5"/>
        <v>1124671861.6160858</v>
      </c>
      <c r="AT64" s="206">
        <f t="shared" si="5"/>
        <v>1158412017.4645681</v>
      </c>
      <c r="AU64" s="206">
        <f t="shared" si="5"/>
        <v>1193164377.9885051</v>
      </c>
      <c r="AV64" s="206">
        <f t="shared" si="5"/>
        <v>1228959309.3281608</v>
      </c>
      <c r="AW64" s="206">
        <f t="shared" si="5"/>
        <v>1265828088.6080055</v>
      </c>
      <c r="AX64" s="206">
        <f t="shared" si="5"/>
        <v>1303802931.2662458</v>
      </c>
      <c r="AY64" s="206">
        <f t="shared" si="5"/>
        <v>1342917019.2042332</v>
      </c>
      <c r="AZ64" s="206">
        <f t="shared" si="5"/>
        <v>1383204529.7803602</v>
      </c>
    </row>
    <row r="65" spans="1:52" x14ac:dyDescent="0.25">
      <c r="A65" s="196" t="s">
        <v>263</v>
      </c>
      <c r="B65" s="208">
        <f>SUM(B66:B71)</f>
        <v>0</v>
      </c>
      <c r="C65" s="208">
        <f t="shared" ref="C65:AZ65" si="6">SUM(C66:C71)</f>
        <v>-9094672.4624336418</v>
      </c>
      <c r="D65" s="208">
        <f t="shared" si="6"/>
        <v>-9217665.8775194865</v>
      </c>
      <c r="E65" s="208">
        <f t="shared" si="6"/>
        <v>-9349931.3129443135</v>
      </c>
      <c r="F65" s="208">
        <f t="shared" si="6"/>
        <v>-9487610.7022674456</v>
      </c>
      <c r="G65" s="208">
        <f t="shared" si="6"/>
        <v>-9630876.439577017</v>
      </c>
      <c r="H65" s="208">
        <f t="shared" si="6"/>
        <v>-9779906.8683518115</v>
      </c>
      <c r="I65" s="208">
        <f t="shared" si="6"/>
        <v>-9934886.4784273822</v>
      </c>
      <c r="J65" s="208">
        <f t="shared" si="6"/>
        <v>-10096006.740525819</v>
      </c>
      <c r="K65" s="208">
        <f t="shared" si="6"/>
        <v>-10263465.389302187</v>
      </c>
      <c r="L65" s="208">
        <f t="shared" si="6"/>
        <v>-10437466.63205499</v>
      </c>
      <c r="M65" s="209">
        <f t="shared" si="6"/>
        <v>-10618221.364529602</v>
      </c>
      <c r="N65" s="208">
        <f t="shared" si="6"/>
        <v>-10805947.394060809</v>
      </c>
      <c r="O65" s="208">
        <f t="shared" si="6"/>
        <v>-11000869.670309165</v>
      </c>
      <c r="P65" s="208">
        <f t="shared" si="6"/>
        <v>-11203220.523854993</v>
      </c>
      <c r="Q65" s="208">
        <f t="shared" si="6"/>
        <v>-11413239.91292318</v>
      </c>
      <c r="R65" s="208">
        <f t="shared" si="6"/>
        <v>-11631175.678521592</v>
      </c>
      <c r="S65" s="208">
        <f t="shared" si="6"/>
        <v>-11857283.808286026</v>
      </c>
      <c r="T65" s="208">
        <f t="shared" si="6"/>
        <v>-12091828.709334951</v>
      </c>
      <c r="U65" s="208">
        <f t="shared" si="6"/>
        <v>-12335083.490448119</v>
      </c>
      <c r="V65" s="208">
        <f t="shared" si="6"/>
        <v>-12587330.253894327</v>
      </c>
      <c r="W65" s="208">
        <f t="shared" si="6"/>
        <v>-12848860.397245118</v>
      </c>
      <c r="X65" s="208">
        <f t="shared" si="6"/>
        <v>-13119974.925523236</v>
      </c>
      <c r="Y65" s="208">
        <f t="shared" si="6"/>
        <v>-13400984.774047133</v>
      </c>
      <c r="Z65" s="208">
        <f t="shared" si="6"/>
        <v>-13692211.142345643</v>
      </c>
      <c r="AA65" s="208">
        <f t="shared" si="6"/>
        <v>-13993985.839530315</v>
      </c>
      <c r="AB65" s="208">
        <f t="shared" si="6"/>
        <v>-14306651.64152679</v>
      </c>
      <c r="AC65" s="208">
        <f t="shared" si="6"/>
        <v>-14630562.660580831</v>
      </c>
      <c r="AD65" s="208">
        <f t="shared" si="6"/>
        <v>-14966084.727469627</v>
      </c>
      <c r="AE65" s="208">
        <f t="shared" si="6"/>
        <v>-15313595.786864316</v>
      </c>
      <c r="AF65" s="208">
        <f t="shared" si="6"/>
        <v>-15673486.306305595</v>
      </c>
      <c r="AG65" s="208">
        <f t="shared" si="6"/>
        <v>-16046159.699271018</v>
      </c>
      <c r="AH65" s="208">
        <f t="shared" si="6"/>
        <v>-16432032.762829507</v>
      </c>
      <c r="AI65" s="208">
        <f t="shared" si="6"/>
        <v>-16831536.130396571</v>
      </c>
      <c r="AJ65" s="208">
        <f t="shared" si="6"/>
        <v>-17245114.740122117</v>
      </c>
      <c r="AK65" s="208">
        <f t="shared" si="6"/>
        <v>-17673228.3194617</v>
      </c>
      <c r="AL65" s="208">
        <f t="shared" si="6"/>
        <v>-18116351.886502203</v>
      </c>
      <c r="AM65" s="208">
        <f t="shared" si="6"/>
        <v>-18574976.268633045</v>
      </c>
      <c r="AN65" s="208">
        <f t="shared" si="6"/>
        <v>-19049608.639175653</v>
      </c>
      <c r="AO65" s="208">
        <f t="shared" si="6"/>
        <v>-19540773.072605863</v>
      </c>
      <c r="AP65" s="208">
        <f t="shared" si="6"/>
        <v>-20049011.119026713</v>
      </c>
      <c r="AQ65" s="208">
        <f t="shared" si="6"/>
        <v>-20574882.398572989</v>
      </c>
      <c r="AR65" s="208">
        <f t="shared" si="6"/>
        <v>-21118965.216453332</v>
      </c>
      <c r="AS65" s="208">
        <f t="shared" si="6"/>
        <v>-21681857.199361231</v>
      </c>
      <c r="AT65" s="208">
        <f t="shared" si="6"/>
        <v>-22264175.954012718</v>
      </c>
      <c r="AU65" s="208">
        <f t="shared" si="6"/>
        <v>-22866559.748595919</v>
      </c>
      <c r="AV65" s="208">
        <f t="shared" si="6"/>
        <v>-23489668.217946019</v>
      </c>
      <c r="AW65" s="208">
        <f t="shared" si="6"/>
        <v>-24134183.093288783</v>
      </c>
      <c r="AX65" s="208">
        <f t="shared" si="6"/>
        <v>-24800808.957426023</v>
      </c>
      <c r="AY65" s="208">
        <f t="shared" si="6"/>
        <v>-25490274.026268501</v>
      </c>
      <c r="AZ65" s="208">
        <f t="shared" si="6"/>
        <v>-26203330.957654186</v>
      </c>
    </row>
    <row r="66" spans="1:52" x14ac:dyDescent="0.25">
      <c r="A66" s="210" t="s">
        <v>262</v>
      </c>
      <c r="B66" s="208">
        <f>-B52*1000/1.18</f>
        <v>0</v>
      </c>
      <c r="C66" s="208">
        <f>-C52*1000/1.18</f>
        <v>-698305.08474576275</v>
      </c>
      <c r="D66" s="208">
        <f t="shared" ref="D66:AZ67" si="7">-D52*1000/1.18</f>
        <v>-722047.4576271188</v>
      </c>
      <c r="E66" s="208">
        <f t="shared" si="7"/>
        <v>-750929.35593220359</v>
      </c>
      <c r="F66" s="208">
        <f t="shared" si="7"/>
        <v>-780966.53016949154</v>
      </c>
      <c r="G66" s="208">
        <f t="shared" si="7"/>
        <v>-812205.19137627131</v>
      </c>
      <c r="H66" s="208">
        <f t="shared" si="7"/>
        <v>-844693.39903132222</v>
      </c>
      <c r="I66" s="208">
        <f t="shared" si="7"/>
        <v>-878481.13499257527</v>
      </c>
      <c r="J66" s="208">
        <f t="shared" si="7"/>
        <v>-913620.3803922782</v>
      </c>
      <c r="K66" s="208">
        <f t="shared" si="7"/>
        <v>-950165.19560796942</v>
      </c>
      <c r="L66" s="208">
        <f t="shared" si="7"/>
        <v>-988171.80343228835</v>
      </c>
      <c r="M66" s="209">
        <f t="shared" si="7"/>
        <v>-1027698.6755695798</v>
      </c>
      <c r="N66" s="208">
        <f t="shared" si="7"/>
        <v>-1068806.6225923633</v>
      </c>
      <c r="O66" s="208">
        <f t="shared" si="7"/>
        <v>-1111558.8874960577</v>
      </c>
      <c r="P66" s="208">
        <f t="shared" si="7"/>
        <v>-1156021.2429959001</v>
      </c>
      <c r="Q66" s="208">
        <f t="shared" si="7"/>
        <v>-1202262.0927157362</v>
      </c>
      <c r="R66" s="208">
        <f t="shared" si="7"/>
        <v>-1250352.5764243656</v>
      </c>
      <c r="S66" s="208">
        <f t="shared" si="7"/>
        <v>-1300366.6794813403</v>
      </c>
      <c r="T66" s="208">
        <f t="shared" si="7"/>
        <v>-1352381.3466605942</v>
      </c>
      <c r="U66" s="208">
        <f t="shared" si="7"/>
        <v>-1406476.6005270181</v>
      </c>
      <c r="V66" s="208">
        <f t="shared" si="7"/>
        <v>-1462735.6645480988</v>
      </c>
      <c r="W66" s="208">
        <f t="shared" si="7"/>
        <v>-1521245.0911300227</v>
      </c>
      <c r="X66" s="208">
        <f t="shared" si="7"/>
        <v>-1582094.8947752237</v>
      </c>
      <c r="Y66" s="208">
        <f t="shared" si="7"/>
        <v>-1645378.6905662327</v>
      </c>
      <c r="Z66" s="208">
        <f t="shared" si="7"/>
        <v>-1711193.8381888822</v>
      </c>
      <c r="AA66" s="208">
        <f t="shared" si="7"/>
        <v>-1779641.5917164374</v>
      </c>
      <c r="AB66" s="208">
        <f t="shared" si="7"/>
        <v>-1850827.2553850953</v>
      </c>
      <c r="AC66" s="208">
        <f t="shared" si="7"/>
        <v>-1924860.3456004993</v>
      </c>
      <c r="AD66" s="208">
        <f t="shared" si="7"/>
        <v>-2001854.7594245193</v>
      </c>
      <c r="AE66" s="208">
        <f t="shared" si="7"/>
        <v>-2081928.9498015</v>
      </c>
      <c r="AF66" s="208">
        <f t="shared" si="7"/>
        <v>-2165206.1077935598</v>
      </c>
      <c r="AG66" s="208">
        <f t="shared" si="7"/>
        <v>-2251814.3521053023</v>
      </c>
      <c r="AH66" s="208">
        <f t="shared" si="7"/>
        <v>-2341886.9261895148</v>
      </c>
      <c r="AI66" s="208">
        <f t="shared" si="7"/>
        <v>-2435562.4032370951</v>
      </c>
      <c r="AJ66" s="208">
        <f t="shared" si="7"/>
        <v>-2532984.8993665795</v>
      </c>
      <c r="AK66" s="208">
        <f t="shared" si="7"/>
        <v>-2634304.2953412426</v>
      </c>
      <c r="AL66" s="208">
        <f t="shared" si="7"/>
        <v>-2739676.4671548922</v>
      </c>
      <c r="AM66" s="208">
        <f t="shared" si="7"/>
        <v>-2849263.525841088</v>
      </c>
      <c r="AN66" s="208">
        <f t="shared" si="7"/>
        <v>-2963234.0668747313</v>
      </c>
      <c r="AO66" s="208">
        <f t="shared" si="7"/>
        <v>-3081763.4295497206</v>
      </c>
      <c r="AP66" s="208">
        <f t="shared" si="7"/>
        <v>-3205033.9667317094</v>
      </c>
      <c r="AQ66" s="208">
        <f t="shared" si="7"/>
        <v>-3333235.3254009783</v>
      </c>
      <c r="AR66" s="208">
        <f t="shared" si="7"/>
        <v>-3466564.7384170177</v>
      </c>
      <c r="AS66" s="208">
        <f t="shared" si="7"/>
        <v>-3605227.3279536981</v>
      </c>
      <c r="AT66" s="208">
        <f t="shared" si="7"/>
        <v>-3749436.4210718465</v>
      </c>
      <c r="AU66" s="208">
        <f t="shared" si="7"/>
        <v>-3899413.8779147207</v>
      </c>
      <c r="AV66" s="208">
        <f t="shared" si="7"/>
        <v>-4055390.4330313099</v>
      </c>
      <c r="AW66" s="208">
        <f t="shared" si="7"/>
        <v>-4217606.0503525622</v>
      </c>
      <c r="AX66" s="208">
        <f t="shared" si="7"/>
        <v>-4386310.2923666649</v>
      </c>
      <c r="AY66" s="208">
        <f t="shared" si="7"/>
        <v>-4561762.7040613322</v>
      </c>
      <c r="AZ66" s="208">
        <f t="shared" si="7"/>
        <v>-4744233.212223785</v>
      </c>
    </row>
    <row r="67" spans="1:52" x14ac:dyDescent="0.25">
      <c r="A67" s="210" t="str">
        <f>A32</f>
        <v>Прочие расходы при эксплуатации объекта, руб. без НДС</v>
      </c>
      <c r="B67" s="208">
        <v>0</v>
      </c>
      <c r="C67" s="208">
        <f>-C53*1000/1.18</f>
        <v>-4590192.3864406785</v>
      </c>
      <c r="D67" s="208">
        <f t="shared" si="7"/>
        <v>-4727889.6406779671</v>
      </c>
      <c r="E67" s="208">
        <f t="shared" si="7"/>
        <v>-4869719.3898305092</v>
      </c>
      <c r="F67" s="208">
        <f t="shared" si="7"/>
        <v>-5015807.8169491524</v>
      </c>
      <c r="G67" s="208">
        <f t="shared" si="7"/>
        <v>-5166281.1050847461</v>
      </c>
      <c r="H67" s="208">
        <f t="shared" si="7"/>
        <v>-5321269.5382372886</v>
      </c>
      <c r="I67" s="208">
        <f t="shared" si="7"/>
        <v>-5480907.624384407</v>
      </c>
      <c r="J67" s="208">
        <f t="shared" si="7"/>
        <v>-5645334.8531159395</v>
      </c>
      <c r="K67" s="208">
        <f t="shared" si="7"/>
        <v>-5814694.8987094173</v>
      </c>
      <c r="L67" s="208">
        <f t="shared" si="7"/>
        <v>-5989135.7456707014</v>
      </c>
      <c r="M67" s="209">
        <f t="shared" si="7"/>
        <v>-6168809.8180408217</v>
      </c>
      <c r="N67" s="208">
        <f t="shared" si="7"/>
        <v>-6353874.1125820456</v>
      </c>
      <c r="O67" s="208">
        <f t="shared" si="7"/>
        <v>-6544490.3359595072</v>
      </c>
      <c r="P67" s="208">
        <f t="shared" si="7"/>
        <v>-6740825.0460382933</v>
      </c>
      <c r="Q67" s="208">
        <f t="shared" si="7"/>
        <v>-6943049.7974194428</v>
      </c>
      <c r="R67" s="208">
        <f t="shared" si="7"/>
        <v>-7151341.2913420256</v>
      </c>
      <c r="S67" s="208">
        <f t="shared" si="7"/>
        <v>-7365881.5300822863</v>
      </c>
      <c r="T67" s="208">
        <f t="shared" si="7"/>
        <v>-7586857.975984755</v>
      </c>
      <c r="U67" s="208">
        <f t="shared" si="7"/>
        <v>-7814463.7152642999</v>
      </c>
      <c r="V67" s="208">
        <f t="shared" si="7"/>
        <v>-8048897.6267222287</v>
      </c>
      <c r="W67" s="208">
        <f t="shared" si="7"/>
        <v>-8290364.5555238957</v>
      </c>
      <c r="X67" s="208">
        <f t="shared" si="7"/>
        <v>-8539075.4921896122</v>
      </c>
      <c r="Y67" s="208">
        <f t="shared" si="7"/>
        <v>-8795247.7569552995</v>
      </c>
      <c r="Z67" s="208">
        <f t="shared" si="7"/>
        <v>-9059105.1896639597</v>
      </c>
      <c r="AA67" s="208">
        <f t="shared" si="7"/>
        <v>-9330878.345353879</v>
      </c>
      <c r="AB67" s="208">
        <f t="shared" si="7"/>
        <v>-9610804.6957144942</v>
      </c>
      <c r="AC67" s="208">
        <f t="shared" si="7"/>
        <v>-9899128.8365859315</v>
      </c>
      <c r="AD67" s="208">
        <f t="shared" si="7"/>
        <v>-10196102.701683506</v>
      </c>
      <c r="AE67" s="208">
        <f t="shared" si="7"/>
        <v>-10501985.782734014</v>
      </c>
      <c r="AF67" s="208">
        <f t="shared" si="7"/>
        <v>-10817045.356216034</v>
      </c>
      <c r="AG67" s="208">
        <f t="shared" si="7"/>
        <v>-11141556.716902515</v>
      </c>
      <c r="AH67" s="208">
        <f t="shared" si="7"/>
        <v>-11475803.418409592</v>
      </c>
      <c r="AI67" s="208">
        <f t="shared" si="7"/>
        <v>-11820077.520961877</v>
      </c>
      <c r="AJ67" s="208">
        <f t="shared" si="7"/>
        <v>-12174679.846590735</v>
      </c>
      <c r="AK67" s="208">
        <f t="shared" si="7"/>
        <v>-12539920.241988458</v>
      </c>
      <c r="AL67" s="208">
        <f t="shared" si="7"/>
        <v>-12916117.849248109</v>
      </c>
      <c r="AM67" s="208">
        <f t="shared" si="7"/>
        <v>-13303601.384725554</v>
      </c>
      <c r="AN67" s="208">
        <f t="shared" si="7"/>
        <v>-13702709.42626732</v>
      </c>
      <c r="AO67" s="208">
        <f t="shared" si="7"/>
        <v>-14113790.70905534</v>
      </c>
      <c r="AP67" s="208">
        <f t="shared" si="7"/>
        <v>-14537204.430327</v>
      </c>
      <c r="AQ67" s="208">
        <f t="shared" si="7"/>
        <v>-14973320.563236808</v>
      </c>
      <c r="AR67" s="208">
        <f t="shared" si="7"/>
        <v>-15422520.180133915</v>
      </c>
      <c r="AS67" s="208">
        <f t="shared" si="7"/>
        <v>-15885195.785537934</v>
      </c>
      <c r="AT67" s="208">
        <f t="shared" si="7"/>
        <v>-16361751.659104072</v>
      </c>
      <c r="AU67" s="208">
        <f t="shared" si="7"/>
        <v>-16852604.208877198</v>
      </c>
      <c r="AV67" s="208">
        <f t="shared" si="7"/>
        <v>-17358182.33514351</v>
      </c>
      <c r="AW67" s="208">
        <f t="shared" si="7"/>
        <v>-17878927.80519782</v>
      </c>
      <c r="AX67" s="208">
        <f t="shared" si="7"/>
        <v>-18415295.639353756</v>
      </c>
      <c r="AY67" s="208">
        <f t="shared" si="7"/>
        <v>-18967754.508534368</v>
      </c>
      <c r="AZ67" s="208">
        <f t="shared" si="7"/>
        <v>-19536787.143790398</v>
      </c>
    </row>
    <row r="68" spans="1:52" x14ac:dyDescent="0.25">
      <c r="A68" s="210" t="s">
        <v>467</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467</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467</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261</v>
      </c>
      <c r="B71" s="208"/>
      <c r="C71" s="208">
        <f>-(($B$25+$B$26)*$B$28+($B$25+$B$26)*$B$28+SUM($B$73:C73))/2*$B35</f>
        <v>-3806174.9912472004</v>
      </c>
      <c r="D71" s="208">
        <f>-(($B$25+$B$26)*$B$28+($B$25+$B$26)*$B$28+SUM($B$73:D73))/2*$B35</f>
        <v>-3767728.7792144008</v>
      </c>
      <c r="E71" s="208">
        <f>-(($B$25+$B$26)*$B$28+($B$25+$B$26)*$B$28+SUM($B$73:E73))/2*$B35</f>
        <v>-3729282.5671816003</v>
      </c>
      <c r="F71" s="208">
        <f>-(($B$25+$B$26)*$B$28+($B$25+$B$26)*$B$28+SUM($B$73:F73))/2*$B35</f>
        <v>-3690836.3551488006</v>
      </c>
      <c r="G71" s="208">
        <f>-(($B$25+$B$26)*$B$28+($B$25+$B$26)*$B$28+SUM($B$73:G73))/2*$B35</f>
        <v>-3652390.1431160001</v>
      </c>
      <c r="H71" s="208">
        <f>-(($B$25+$B$26)*$B$28+($B$25+$B$26)*$B$28+SUM($B$73:H73))/2*$B35</f>
        <v>-3613943.9310832005</v>
      </c>
      <c r="I71" s="208">
        <f>-(($B$25+$B$26)*$B$28+($B$25+$B$26)*$B$28+SUM($B$73:I73))/2*$B35</f>
        <v>-3575497.7190504004</v>
      </c>
      <c r="J71" s="208">
        <f>-(($B$25+$B$26)*$B$28+($B$25+$B$26)*$B$28+SUM($B$73:J73))/2*$B35</f>
        <v>-3537051.5070176008</v>
      </c>
      <c r="K71" s="208">
        <f>-(($B$25+$B$26)*$B$28+($B$25+$B$26)*$B$28+SUM($B$73:K73))/2*$B35</f>
        <v>-3498605.2949848003</v>
      </c>
      <c r="L71" s="208">
        <f>-(($B$25+$B$26)*$B$28+($B$25+$B$26)*$B$28+SUM($B$73:L73))/2*$B35</f>
        <v>-3460159.0829520007</v>
      </c>
      <c r="M71" s="208">
        <f>-(($B$25+$B$26)*$B$28+($B$25+$B$26)*$B$28+SUM($B$73:M73))/2*$B35</f>
        <v>-3421712.8709192001</v>
      </c>
      <c r="N71" s="208">
        <f>-(($B$25+$B$26)*$B$28+($B$25+$B$26)*$B$28+SUM($B$73:N73))/2*$B35</f>
        <v>-3383266.6588864005</v>
      </c>
      <c r="O71" s="208">
        <f>-(($B$25+$B$26)*$B$28+($B$25+$B$26)*$B$28+SUM($B$73:O73))/2*$B35</f>
        <v>-3344820.4468536004</v>
      </c>
      <c r="P71" s="208">
        <f>-(($B$25+$B$26)*$B$28+($B$25+$B$26)*$B$28+SUM($B$73:P73))/2*$B35</f>
        <v>-3306374.2348208008</v>
      </c>
      <c r="Q71" s="208">
        <f>-(($B$25+$B$26)*$B$28+($B$25+$B$26)*$B$28+SUM($B$73:Q73))/2*$B35</f>
        <v>-3267928.0227880003</v>
      </c>
      <c r="R71" s="208">
        <f>-(($B$25+$B$26)*$B$28+($B$25+$B$26)*$B$28+SUM($B$73:R73))/2*$B35</f>
        <v>-3229481.8107552007</v>
      </c>
      <c r="S71" s="208">
        <f>-(($B$25+$B$26)*$B$28+($B$25+$B$26)*$B$28+SUM($B$73:S73))/2*$B35</f>
        <v>-3191035.5987224006</v>
      </c>
      <c r="T71" s="208">
        <f>-(($B$25+$B$26)*$B$28+($B$25+$B$26)*$B$28+SUM($B$73:T73))/2*$B35</f>
        <v>-3152589.3866896005</v>
      </c>
      <c r="U71" s="208">
        <f>-(($B$25+$B$26)*$B$28+($B$25+$B$26)*$B$28+SUM($B$73:U73))/2*$B35</f>
        <v>-3114143.1746568005</v>
      </c>
      <c r="V71" s="208">
        <f>-(($B$25+$B$26)*$B$28+($B$25+$B$26)*$B$28+SUM($B$73:V73))/2*$B35</f>
        <v>-3075696.9626240009</v>
      </c>
      <c r="W71" s="208">
        <f>-(($B$25+$B$26)*$B$28+($B$25+$B$26)*$B$28+SUM($B$73:W73))/2*$B35</f>
        <v>-3037250.7505912003</v>
      </c>
      <c r="X71" s="208">
        <f>-(($B$25+$B$26)*$B$28+($B$25+$B$26)*$B$28+SUM($B$73:X73))/2*$B35</f>
        <v>-2998804.5385584007</v>
      </c>
      <c r="Y71" s="208">
        <f>-(($B$25+$B$26)*$B$28+($B$25+$B$26)*$B$28+SUM($B$73:Y73))/2*$B35</f>
        <v>-2960358.3265256006</v>
      </c>
      <c r="Z71" s="208">
        <f>-(($B$25+$B$26)*$B$28+($B$25+$B$26)*$B$28+SUM($B$73:Z73))/2*$B35</f>
        <v>-2921912.1144928006</v>
      </c>
      <c r="AA71" s="208">
        <f>-(($B$25+$B$26)*$B$28+($B$25+$B$26)*$B$28+SUM($B$73:AA73))/2*$B35</f>
        <v>-2883465.9024600005</v>
      </c>
      <c r="AB71" s="208">
        <f>-(($B$25+$B$26)*$B$28+($B$25+$B$26)*$B$28+SUM($B$73:AB73))/2*$B35</f>
        <v>-2845019.6904272009</v>
      </c>
      <c r="AC71" s="208">
        <f>-(($B$25+$B$26)*$B$28+($B$25+$B$26)*$B$28+SUM($B$73:AC73))/2*$B35</f>
        <v>-2806573.4783944003</v>
      </c>
      <c r="AD71" s="208">
        <f>-(($B$25+$B$26)*$B$28+($B$25+$B$26)*$B$28+SUM($B$73:AD73))/2*$B35</f>
        <v>-2768127.2663616007</v>
      </c>
      <c r="AE71" s="208">
        <f>-(($B$25+$B$26)*$B$28+($B$25+$B$26)*$B$28+SUM($B$73:AE73))/2*$B35</f>
        <v>-2729681.0543288006</v>
      </c>
      <c r="AF71" s="208">
        <f>-(($B$25+$B$26)*$B$28+($B$25+$B$26)*$B$28+SUM($B$73:AF73))/2*$B35</f>
        <v>-2691234.842296001</v>
      </c>
      <c r="AG71" s="208">
        <f>-(($B$25+$B$26)*$B$28+($B$25+$B$26)*$B$28+SUM($B$73:AG73))/2*$B35</f>
        <v>-2652788.6302632005</v>
      </c>
      <c r="AH71" s="208">
        <f>-(($B$25+$B$26)*$B$28+($B$25+$B$26)*$B$28+SUM($B$73:AH73))/2*$B35</f>
        <v>-2614342.4182304009</v>
      </c>
      <c r="AI71" s="208">
        <f>-(($B$25+$B$26)*$B$28+($B$25+$B$26)*$B$28+SUM($B$73:AI73))/2*$B35</f>
        <v>-2575896.2061976003</v>
      </c>
      <c r="AJ71" s="208">
        <f>-(($B$25+$B$26)*$B$28+($B$25+$B$26)*$B$28+SUM($B$73:AJ73))/2*$B35</f>
        <v>-2537449.9941648007</v>
      </c>
      <c r="AK71" s="208">
        <f>-(($B$25+$B$26)*$B$28+($B$25+$B$26)*$B$28+SUM($B$73:AK73))/2*$B35</f>
        <v>-2499003.7821320007</v>
      </c>
      <c r="AL71" s="208">
        <f>-(($B$25+$B$26)*$B$28+($B$25+$B$26)*$B$28+SUM($B$73:AL73))/2*$B35</f>
        <v>-2460557.5700992011</v>
      </c>
      <c r="AM71" s="208">
        <f>-(($B$25+$B$26)*$B$28+($B$25+$B$26)*$B$28+SUM($B$73:AM73))/2*$B35</f>
        <v>-2422111.3580664005</v>
      </c>
      <c r="AN71" s="208">
        <f>-(($B$25+$B$26)*$B$28+($B$25+$B$26)*$B$28+SUM($B$73:AN73))/2*$B35</f>
        <v>-2383665.1460336009</v>
      </c>
      <c r="AO71" s="208">
        <f>-(($B$25+$B$26)*$B$28+($B$25+$B$26)*$B$28+SUM($B$73:AO73))/2*$B35</f>
        <v>-2345218.9340008004</v>
      </c>
      <c r="AP71" s="208">
        <f>-(($B$25+$B$26)*$B$28+($B$25+$B$26)*$B$28+SUM($B$73:AP73))/2*$B35</f>
        <v>-2306772.7219680008</v>
      </c>
      <c r="AQ71" s="208">
        <f>-(($B$25+$B$26)*$B$28+($B$25+$B$26)*$B$28+SUM($B$73:AQ73))/2*$B35</f>
        <v>-2268326.5099352007</v>
      </c>
      <c r="AR71" s="208">
        <f>-(($B$25+$B$26)*$B$28+($B$25+$B$26)*$B$28+SUM($B$73:AR73))/2*$B35</f>
        <v>-2229880.2979024006</v>
      </c>
      <c r="AS71" s="208">
        <f>-(($B$25+$B$26)*$B$28+($B$25+$B$26)*$B$28+SUM($B$73:AS73))/2*$B35</f>
        <v>-2191434.0858696005</v>
      </c>
      <c r="AT71" s="208">
        <f>-(($B$25+$B$26)*$B$28+($B$25+$B$26)*$B$28+SUM($B$73:AT73))/2*$B35</f>
        <v>-2152987.8738368005</v>
      </c>
      <c r="AU71" s="208">
        <f>-(($B$25+$B$26)*$B$28+($B$25+$B$26)*$B$28+SUM($B$73:AU73))/2*$B35</f>
        <v>-2114541.6618040004</v>
      </c>
      <c r="AV71" s="208">
        <f>-(($B$25+$B$26)*$B$28+($B$25+$B$26)*$B$28+SUM($B$73:AV73))/2*$B35</f>
        <v>-2076095.4497712005</v>
      </c>
      <c r="AW71" s="208">
        <f>-(($B$25+$B$26)*$B$28+($B$25+$B$26)*$B$28+SUM($B$73:AW73))/2*$B35</f>
        <v>-2037649.2377384007</v>
      </c>
      <c r="AX71" s="208">
        <f>-(($B$25+$B$26)*$B$28+($B$25+$B$26)*$B$28+SUM($B$73:AX73))/2*$B35</f>
        <v>-1999203.0257056006</v>
      </c>
      <c r="AY71" s="208">
        <f>-(($B$25+$B$26)*$B$28+($B$25+$B$26)*$B$28+SUM($B$73:AY73))/2*$B35</f>
        <v>-1960756.8136728005</v>
      </c>
      <c r="AZ71" s="208">
        <f>-(($B$25+$B$26)*$B$28+($B$25+$B$26)*$B$28+SUM($B$73:AZ73))/2*$B35</f>
        <v>-1922310.6016400007</v>
      </c>
    </row>
    <row r="72" spans="1:52" s="287" customFormat="1" ht="14.25" x14ac:dyDescent="0.25">
      <c r="A72" s="211" t="s">
        <v>474</v>
      </c>
      <c r="B72" s="206">
        <f t="shared" ref="B72:AZ72" si="10">B64+B65</f>
        <v>0</v>
      </c>
      <c r="C72" s="206">
        <f t="shared" si="10"/>
        <v>315890948.49756634</v>
      </c>
      <c r="D72" s="206">
        <f t="shared" si="10"/>
        <v>325516920.68248045</v>
      </c>
      <c r="E72" s="206">
        <f t="shared" si="10"/>
        <v>335426201.48705572</v>
      </c>
      <c r="F72" s="206">
        <f t="shared" si="10"/>
        <v>345631582.73773253</v>
      </c>
      <c r="G72" s="206">
        <f t="shared" si="10"/>
        <v>356141825.80042291</v>
      </c>
      <c r="H72" s="206">
        <f t="shared" si="10"/>
        <v>366965976.43884814</v>
      </c>
      <c r="I72" s="206">
        <f t="shared" si="10"/>
        <v>378113373.32798856</v>
      </c>
      <c r="J72" s="206">
        <f t="shared" si="10"/>
        <v>389593700.86008263</v>
      </c>
      <c r="K72" s="206">
        <f t="shared" si="10"/>
        <v>401416933.43932456</v>
      </c>
      <c r="L72" s="206">
        <f t="shared" si="10"/>
        <v>413593344.16143054</v>
      </c>
      <c r="M72" s="207">
        <f t="shared" si="10"/>
        <v>426133513.75276053</v>
      </c>
      <c r="N72" s="206">
        <f t="shared" si="10"/>
        <v>439048339.776748</v>
      </c>
      <c r="O72" s="206">
        <f t="shared" si="10"/>
        <v>452349046.11562389</v>
      </c>
      <c r="P72" s="206">
        <f t="shared" si="10"/>
        <v>466047192.7356562</v>
      </c>
      <c r="Q72" s="206">
        <f t="shared" si="10"/>
        <v>480154685.74437332</v>
      </c>
      <c r="R72" s="206">
        <f t="shared" si="10"/>
        <v>494683787.74849379</v>
      </c>
      <c r="S72" s="206">
        <f t="shared" si="10"/>
        <v>509647128.52153987</v>
      </c>
      <c r="T72" s="206">
        <f t="shared" si="10"/>
        <v>525057715.99038565</v>
      </c>
      <c r="U72" s="206">
        <f t="shared" si="10"/>
        <v>540928947.55026424</v>
      </c>
      <c r="V72" s="206">
        <f t="shared" si="10"/>
        <v>557274621.71803939</v>
      </c>
      <c r="W72" s="206">
        <f t="shared" si="10"/>
        <v>574108950.13384664</v>
      </c>
      <c r="X72" s="206">
        <f t="shared" si="10"/>
        <v>591446569.92150116</v>
      </c>
      <c r="Y72" s="206">
        <f t="shared" si="10"/>
        <v>609302556.41838813</v>
      </c>
      <c r="Z72" s="206">
        <f t="shared" si="10"/>
        <v>627692436.28586257</v>
      </c>
      <c r="AA72" s="206">
        <f t="shared" si="10"/>
        <v>646632201.01152432</v>
      </c>
      <c r="AB72" s="206">
        <f t="shared" si="10"/>
        <v>666138320.81505942</v>
      </c>
      <c r="AC72" s="206">
        <f t="shared" si="10"/>
        <v>686227758.96970284</v>
      </c>
      <c r="AD72" s="206">
        <f t="shared" si="10"/>
        <v>706917986.55172253</v>
      </c>
      <c r="AE72" s="206">
        <f t="shared" si="10"/>
        <v>728226997.63070369</v>
      </c>
      <c r="AF72" s="206">
        <f t="shared" si="10"/>
        <v>750173324.91378951</v>
      </c>
      <c r="AG72" s="206">
        <f t="shared" si="10"/>
        <v>772776055.85742712</v>
      </c>
      <c r="AH72" s="206">
        <f t="shared" si="10"/>
        <v>796054849.26056945</v>
      </c>
      <c r="AI72" s="206">
        <f t="shared" si="10"/>
        <v>820029952.35370433</v>
      </c>
      <c r="AJ72" s="206">
        <f t="shared" si="10"/>
        <v>844722218.39850175</v>
      </c>
      <c r="AK72" s="206">
        <f t="shared" si="10"/>
        <v>870153124.81332099</v>
      </c>
      <c r="AL72" s="206">
        <f t="shared" si="10"/>
        <v>896344791.84026408</v>
      </c>
      <c r="AM72" s="206">
        <f t="shared" si="10"/>
        <v>923320001.76993608</v>
      </c>
      <c r="AN72" s="206">
        <f t="shared" si="10"/>
        <v>951102218.74055052</v>
      </c>
      <c r="AO72" s="206">
        <f t="shared" si="10"/>
        <v>979715609.12851214</v>
      </c>
      <c r="AP72" s="206">
        <f t="shared" si="10"/>
        <v>1009185062.5481248</v>
      </c>
      <c r="AQ72" s="206">
        <f t="shared" si="10"/>
        <v>1039536213.4785929</v>
      </c>
      <c r="AR72" s="206">
        <f t="shared" si="10"/>
        <v>1070795463.5370276</v>
      </c>
      <c r="AS72" s="206">
        <f t="shared" si="10"/>
        <v>1102990004.4167244</v>
      </c>
      <c r="AT72" s="206">
        <f t="shared" si="10"/>
        <v>1136147841.5105555</v>
      </c>
      <c r="AU72" s="206">
        <f t="shared" si="10"/>
        <v>1170297818.2399092</v>
      </c>
      <c r="AV72" s="206">
        <f t="shared" si="10"/>
        <v>1205469641.1102147</v>
      </c>
      <c r="AW72" s="206">
        <f t="shared" si="10"/>
        <v>1241693905.5147166</v>
      </c>
      <c r="AX72" s="206">
        <f t="shared" si="10"/>
        <v>1279002122.3088198</v>
      </c>
      <c r="AY72" s="206">
        <f t="shared" si="10"/>
        <v>1317426745.1779647</v>
      </c>
      <c r="AZ72" s="206">
        <f t="shared" si="10"/>
        <v>1357001198.822706</v>
      </c>
    </row>
    <row r="73" spans="1:52" x14ac:dyDescent="0.25">
      <c r="A73" s="210" t="s">
        <v>257</v>
      </c>
      <c r="B73" s="208">
        <v>0</v>
      </c>
      <c r="C73" s="208">
        <f>IF($B$25-ABS(SUM($B$73:B73))&gt;0,-$B$25/$B$27,0)</f>
        <v>-3495110.1848000004</v>
      </c>
      <c r="D73" s="208">
        <f>IF($B$25-ABS(SUM($B$73:C73))&gt;0,-$B$25/$B$27,0)</f>
        <v>-3495110.1848000004</v>
      </c>
      <c r="E73" s="208">
        <f>IF($B$25-ABS(SUM($B$73:D73))&gt;0,-$B$25/$B$27,0)</f>
        <v>-3495110.1848000004</v>
      </c>
      <c r="F73" s="208">
        <f>IF($B$25-ABS(SUM($B$73:E73))&gt;0,-$B$25/$B$27,0)</f>
        <v>-3495110.1848000004</v>
      </c>
      <c r="G73" s="208">
        <f>IF($B$25-ABS(SUM($B$73:F73))&gt;0,-$B$25/$B$27,0)</f>
        <v>-3495110.1848000004</v>
      </c>
      <c r="H73" s="208">
        <f>IF($B$25-ABS(SUM($B$73:G73))&gt;0,-$B$25/$B$27,0)</f>
        <v>-3495110.1848000004</v>
      </c>
      <c r="I73" s="208">
        <f>IF($B$25-ABS(SUM($B$73:H73))&gt;0,-$B$25/$B$27,0)</f>
        <v>-3495110.1848000004</v>
      </c>
      <c r="J73" s="208">
        <f>IF($B$25-ABS(SUM($B$73:I73))&gt;0,-$B$25/$B$27,0)</f>
        <v>-3495110.1848000004</v>
      </c>
      <c r="K73" s="208">
        <f>IF($B$25-ABS(SUM($B$73:J73))&gt;0,-$B$25/$B$27,0)</f>
        <v>-3495110.1848000004</v>
      </c>
      <c r="L73" s="208">
        <f>IF($B$25-ABS(SUM($B$73:K73))&gt;0,-$B$25/$B$27,0)</f>
        <v>-3495110.1848000004</v>
      </c>
      <c r="M73" s="208">
        <f>IF($B$25-ABS(SUM($B$73:L73))&gt;0,-$B$25/$B$27,0)</f>
        <v>-3495110.1848000004</v>
      </c>
      <c r="N73" s="208">
        <f>IF($B$25-ABS(SUM($B$73:M73))&gt;0,-$B$25/$B$27,0)</f>
        <v>-3495110.1848000004</v>
      </c>
      <c r="O73" s="208">
        <f>IF($B$25-ABS(SUM($B$73:N73))&gt;0,-$B$25/$B$27,0)</f>
        <v>-3495110.1848000004</v>
      </c>
      <c r="P73" s="208">
        <f>IF($B$25-ABS(SUM($B$73:O73))&gt;0,-$B$25/$B$27,0)</f>
        <v>-3495110.1848000004</v>
      </c>
      <c r="Q73" s="208">
        <f>IF($B$25-ABS(SUM($B$73:P73))&gt;0,-$B$25/$B$27,0)</f>
        <v>-3495110.1848000004</v>
      </c>
      <c r="R73" s="208">
        <f>IF($B$25-ABS(SUM($B$73:Q73))&gt;0,-$B$25/$B$27,0)</f>
        <v>-3495110.1848000004</v>
      </c>
      <c r="S73" s="208">
        <f>IF($B$25-ABS(SUM($B$73:R73))&gt;0,-$B$25/$B$27,0)</f>
        <v>-3495110.1848000004</v>
      </c>
      <c r="T73" s="208">
        <f>IF($B$25-ABS(SUM($B$73:S73))&gt;0,-$B$25/$B$27,0)</f>
        <v>-3495110.1848000004</v>
      </c>
      <c r="U73" s="208">
        <f>IF($B$25-ABS(SUM($B$73:T73))&gt;0,-$B$25/$B$27,0)</f>
        <v>-3495110.1848000004</v>
      </c>
      <c r="V73" s="208">
        <f>IF($B$25-ABS(SUM($B$73:U73))&gt;0,-$B$25/$B$27,0)</f>
        <v>-3495110.1848000004</v>
      </c>
      <c r="W73" s="208">
        <f>IF($B$25-ABS(SUM($B$73:V73))&gt;0,-$B$25/$B$27,0)</f>
        <v>-3495110.1848000004</v>
      </c>
      <c r="X73" s="208">
        <f>IF($B$25-ABS(SUM($B$73:W73))&gt;0,-$B$25/$B$27,0)</f>
        <v>-3495110.1848000004</v>
      </c>
      <c r="Y73" s="208">
        <f>IF($B$25-ABS(SUM($B$73:X73))&gt;0,-$B$25/$B$27,0)</f>
        <v>-3495110.1848000004</v>
      </c>
      <c r="Z73" s="208">
        <f>IF($B$25-ABS(SUM($B$73:Y73))&gt;0,-$B$25/$B$27,0)</f>
        <v>-3495110.1848000004</v>
      </c>
      <c r="AA73" s="208">
        <f>IF($B$25-ABS(SUM($B$73:Z73))&gt;0,-$B$25/$B$27,0)</f>
        <v>-3495110.1848000004</v>
      </c>
      <c r="AB73" s="208">
        <f>IF($B$25-ABS(SUM($B$73:AA73))&gt;0,-$B$25/$B$27,0)</f>
        <v>-3495110.1848000004</v>
      </c>
      <c r="AC73" s="208">
        <f>IF($B$25-ABS(SUM($B$73:AB73))&gt;0,-$B$25/$B$27,0)</f>
        <v>-3495110.1848000004</v>
      </c>
      <c r="AD73" s="208">
        <f>IF($B$25-ABS(SUM($B$73:AC73))&gt;0,-$B$25/$B$27,0)</f>
        <v>-3495110.1848000004</v>
      </c>
      <c r="AE73" s="208">
        <f>IF($B$25-ABS(SUM($B$73:AD73))&gt;0,-$B$25/$B$27,0)</f>
        <v>-3495110.1848000004</v>
      </c>
      <c r="AF73" s="208">
        <f>IF($B$25-ABS(SUM($B$73:AE73))&gt;0,-$B$25/$B$27,0)</f>
        <v>-3495110.1848000004</v>
      </c>
      <c r="AG73" s="208">
        <f>IF($B$25-ABS(SUM($B$73:AF73))&gt;0,-$B$25/$B$27,0)</f>
        <v>-3495110.1848000004</v>
      </c>
      <c r="AH73" s="208">
        <f>IF($B$25-ABS(SUM($B$73:AG73))&gt;0,-$B$25/$B$27,0)</f>
        <v>-3495110.1848000004</v>
      </c>
      <c r="AI73" s="208">
        <f>IF($B$25-ABS(SUM($B$73:AH73))&gt;0,-$B$25/$B$27,0)</f>
        <v>-3495110.1848000004</v>
      </c>
      <c r="AJ73" s="208">
        <f>IF($B$25-ABS(SUM($B$73:AI73))&gt;0,-$B$25/$B$27,0)</f>
        <v>-3495110.1848000004</v>
      </c>
      <c r="AK73" s="208">
        <f>IF($B$25-ABS(SUM($B$73:AJ73))&gt;0,-$B$25/$B$27,0)</f>
        <v>-3495110.1848000004</v>
      </c>
      <c r="AL73" s="208">
        <f>IF($B$25-ABS(SUM($B$73:AK73))&gt;0,-$B$25/$B$27,0)</f>
        <v>-3495110.1848000004</v>
      </c>
      <c r="AM73" s="208">
        <f>IF($B$25-ABS(SUM($B$73:AL73))&gt;0,-$B$25/$B$27,0)</f>
        <v>-3495110.1848000004</v>
      </c>
      <c r="AN73" s="208">
        <f>IF($B$25-ABS(SUM($B$73:AM73))&gt;0,-$B$25/$B$27,0)</f>
        <v>-3495110.1848000004</v>
      </c>
      <c r="AO73" s="208">
        <f>IF($B$25-ABS(SUM($B$73:AN73))&gt;0,-$B$25/$B$27,0)</f>
        <v>-3495110.1848000004</v>
      </c>
      <c r="AP73" s="208">
        <f>IF($B$25-ABS(SUM($B$73:AO73))&gt;0,-$B$25/$B$27,0)</f>
        <v>-3495110.1848000004</v>
      </c>
      <c r="AQ73" s="208">
        <f>IF($B$25-ABS(SUM($B$73:AP73))&gt;0,-$B$25/$B$27,0)</f>
        <v>-3495110.1848000004</v>
      </c>
      <c r="AR73" s="208">
        <f>IF($B$25-ABS(SUM($B$73:AQ73))&gt;0,-$B$25/$B$27,0)</f>
        <v>-3495110.1848000004</v>
      </c>
      <c r="AS73" s="208">
        <f>IF($B$25-ABS(SUM($B$73:AR73))&gt;0,-$B$25/$B$27,0)</f>
        <v>-3495110.1848000004</v>
      </c>
      <c r="AT73" s="208">
        <f>IF($B$25-ABS(SUM($B$73:AS73))&gt;0,-$B$25/$B$27,0)</f>
        <v>-3495110.1848000004</v>
      </c>
      <c r="AU73" s="208">
        <f>IF($B$25-ABS(SUM($B$73:AT73))&gt;0,-$B$25/$B$27,0)</f>
        <v>-3495110.1848000004</v>
      </c>
      <c r="AV73" s="208">
        <f>IF($B$25-ABS(SUM($B$73:AU73))&gt;0,-$B$25/$B$27,0)</f>
        <v>-3495110.1848000004</v>
      </c>
      <c r="AW73" s="208">
        <f>IF($B$25-ABS(SUM($B$73:AV73))&gt;0,-$B$25/$B$27,0)</f>
        <v>-3495110.1848000004</v>
      </c>
      <c r="AX73" s="208">
        <f>IF($B$25-ABS(SUM($B$73:AW73))&gt;0,-$B$25/$B$27,0)</f>
        <v>-3495110.1848000004</v>
      </c>
      <c r="AY73" s="208">
        <f>IF($B$25-ABS(SUM($B$73:AX73))&gt;0,-$B$25/$B$27,0)</f>
        <v>-3495110.1848000004</v>
      </c>
      <c r="AZ73" s="208">
        <f>IF($B$25-ABS(SUM($B$73:AY73))&gt;0,-$B$25/$B$27,0)</f>
        <v>-3495110.1848000004</v>
      </c>
    </row>
    <row r="74" spans="1:52" s="287" customFormat="1" ht="14.25" x14ac:dyDescent="0.25">
      <c r="A74" s="211" t="s">
        <v>475</v>
      </c>
      <c r="B74" s="206">
        <f t="shared" ref="B74:AZ74" si="11">B72+B73</f>
        <v>0</v>
      </c>
      <c r="C74" s="206">
        <f t="shared" si="11"/>
        <v>312395838.31276631</v>
      </c>
      <c r="D74" s="206">
        <f t="shared" si="11"/>
        <v>322021810.49768043</v>
      </c>
      <c r="E74" s="206">
        <f t="shared" si="11"/>
        <v>331931091.30225569</v>
      </c>
      <c r="F74" s="206">
        <f t="shared" si="11"/>
        <v>342136472.5529325</v>
      </c>
      <c r="G74" s="206">
        <f t="shared" si="11"/>
        <v>352646715.61562288</v>
      </c>
      <c r="H74" s="206">
        <f t="shared" si="11"/>
        <v>363470866.25404811</v>
      </c>
      <c r="I74" s="206">
        <f t="shared" si="11"/>
        <v>374618263.14318854</v>
      </c>
      <c r="J74" s="206">
        <f t="shared" si="11"/>
        <v>386098590.6752826</v>
      </c>
      <c r="K74" s="206">
        <f t="shared" si="11"/>
        <v>397921823.25452453</v>
      </c>
      <c r="L74" s="206">
        <f t="shared" si="11"/>
        <v>410098233.97663051</v>
      </c>
      <c r="M74" s="207">
        <f t="shared" si="11"/>
        <v>422638403.5679605</v>
      </c>
      <c r="N74" s="206">
        <f t="shared" si="11"/>
        <v>435553229.59194797</v>
      </c>
      <c r="O74" s="206">
        <f t="shared" si="11"/>
        <v>448853935.93082386</v>
      </c>
      <c r="P74" s="206">
        <f t="shared" si="11"/>
        <v>462552082.55085617</v>
      </c>
      <c r="Q74" s="206">
        <f t="shared" si="11"/>
        <v>476659575.55957329</v>
      </c>
      <c r="R74" s="206">
        <f t="shared" si="11"/>
        <v>491188677.56369376</v>
      </c>
      <c r="S74" s="206">
        <f t="shared" si="11"/>
        <v>506152018.33673984</v>
      </c>
      <c r="T74" s="206">
        <f t="shared" si="11"/>
        <v>521562605.80558562</v>
      </c>
      <c r="U74" s="206">
        <f t="shared" si="11"/>
        <v>537433837.36546421</v>
      </c>
      <c r="V74" s="206">
        <f t="shared" si="11"/>
        <v>553779511.53323936</v>
      </c>
      <c r="W74" s="206">
        <f t="shared" si="11"/>
        <v>570613839.94904661</v>
      </c>
      <c r="X74" s="206">
        <f t="shared" si="11"/>
        <v>587951459.73670113</v>
      </c>
      <c r="Y74" s="206">
        <f t="shared" si="11"/>
        <v>605807446.2335881</v>
      </c>
      <c r="Z74" s="206">
        <f t="shared" si="11"/>
        <v>624197326.10106254</v>
      </c>
      <c r="AA74" s="206">
        <f t="shared" si="11"/>
        <v>643137090.82672429</v>
      </c>
      <c r="AB74" s="206">
        <f t="shared" si="11"/>
        <v>662643210.63025939</v>
      </c>
      <c r="AC74" s="206">
        <f t="shared" si="11"/>
        <v>682732648.78490281</v>
      </c>
      <c r="AD74" s="206">
        <f t="shared" si="11"/>
        <v>703422876.3669225</v>
      </c>
      <c r="AE74" s="206">
        <f t="shared" si="11"/>
        <v>724731887.44590366</v>
      </c>
      <c r="AF74" s="206">
        <f t="shared" si="11"/>
        <v>746678214.72898948</v>
      </c>
      <c r="AG74" s="206">
        <f t="shared" si="11"/>
        <v>769280945.67262709</v>
      </c>
      <c r="AH74" s="206">
        <f t="shared" si="11"/>
        <v>792559739.07576942</v>
      </c>
      <c r="AI74" s="206">
        <f t="shared" si="11"/>
        <v>816534842.1689043</v>
      </c>
      <c r="AJ74" s="206">
        <f t="shared" si="11"/>
        <v>841227108.21370173</v>
      </c>
      <c r="AK74" s="206">
        <f t="shared" si="11"/>
        <v>866658014.62852097</v>
      </c>
      <c r="AL74" s="206">
        <f t="shared" si="11"/>
        <v>892849681.65546405</v>
      </c>
      <c r="AM74" s="206">
        <f t="shared" si="11"/>
        <v>919824891.58513606</v>
      </c>
      <c r="AN74" s="206">
        <f t="shared" si="11"/>
        <v>947607108.55575049</v>
      </c>
      <c r="AO74" s="206">
        <f t="shared" si="11"/>
        <v>976220498.94371212</v>
      </c>
      <c r="AP74" s="206">
        <f t="shared" si="11"/>
        <v>1005689952.3633248</v>
      </c>
      <c r="AQ74" s="206">
        <f t="shared" si="11"/>
        <v>1036041103.2937928</v>
      </c>
      <c r="AR74" s="206">
        <f t="shared" si="11"/>
        <v>1067300353.3522276</v>
      </c>
      <c r="AS74" s="206">
        <f t="shared" si="11"/>
        <v>1099494894.2319245</v>
      </c>
      <c r="AT74" s="206">
        <f t="shared" si="11"/>
        <v>1132652731.3257556</v>
      </c>
      <c r="AU74" s="206">
        <f t="shared" si="11"/>
        <v>1166802708.0551093</v>
      </c>
      <c r="AV74" s="206">
        <f t="shared" si="11"/>
        <v>1201974530.9254148</v>
      </c>
      <c r="AW74" s="206">
        <f t="shared" si="11"/>
        <v>1238198795.3299167</v>
      </c>
      <c r="AX74" s="206">
        <f t="shared" si="11"/>
        <v>1275507012.1240199</v>
      </c>
      <c r="AY74" s="206">
        <f t="shared" si="11"/>
        <v>1313931634.9931648</v>
      </c>
      <c r="AZ74" s="206">
        <f t="shared" si="11"/>
        <v>1353506088.6379061</v>
      </c>
    </row>
    <row r="75" spans="1:52" x14ac:dyDescent="0.25">
      <c r="A75" s="210" t="s">
        <v>256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287" customFormat="1" ht="14.25" x14ac:dyDescent="0.25">
      <c r="A76" s="211" t="s">
        <v>260</v>
      </c>
      <c r="B76" s="206">
        <f t="shared" ref="B76:AZ76" si="13">B74+B75</f>
        <v>0</v>
      </c>
      <c r="C76" s="206">
        <f t="shared" si="13"/>
        <v>312395838.31276631</v>
      </c>
      <c r="D76" s="206">
        <f t="shared" si="13"/>
        <v>322021810.49768043</v>
      </c>
      <c r="E76" s="206">
        <f t="shared" si="13"/>
        <v>331931091.30225569</v>
      </c>
      <c r="F76" s="206">
        <f t="shared" si="13"/>
        <v>342136472.5529325</v>
      </c>
      <c r="G76" s="206">
        <f t="shared" si="13"/>
        <v>352646715.61562288</v>
      </c>
      <c r="H76" s="206">
        <f t="shared" si="13"/>
        <v>363470866.25404811</v>
      </c>
      <c r="I76" s="206">
        <f t="shared" si="13"/>
        <v>374618263.14318854</v>
      </c>
      <c r="J76" s="206">
        <f t="shared" si="13"/>
        <v>386098590.6752826</v>
      </c>
      <c r="K76" s="206">
        <f t="shared" si="13"/>
        <v>397921823.25452453</v>
      </c>
      <c r="L76" s="206">
        <f t="shared" si="13"/>
        <v>410098233.97663051</v>
      </c>
      <c r="M76" s="207">
        <f t="shared" si="13"/>
        <v>422638403.5679605</v>
      </c>
      <c r="N76" s="206">
        <f t="shared" si="13"/>
        <v>435553229.59194797</v>
      </c>
      <c r="O76" s="206">
        <f t="shared" si="13"/>
        <v>448853935.93082386</v>
      </c>
      <c r="P76" s="206">
        <f t="shared" si="13"/>
        <v>462552082.55085617</v>
      </c>
      <c r="Q76" s="206">
        <f t="shared" si="13"/>
        <v>476659575.55957329</v>
      </c>
      <c r="R76" s="206">
        <f t="shared" si="13"/>
        <v>491188677.56369376</v>
      </c>
      <c r="S76" s="206">
        <f t="shared" si="13"/>
        <v>506152018.33673984</v>
      </c>
      <c r="T76" s="206">
        <f t="shared" si="13"/>
        <v>521562605.80558562</v>
      </c>
      <c r="U76" s="206">
        <f t="shared" si="13"/>
        <v>537433837.36546421</v>
      </c>
      <c r="V76" s="206">
        <f t="shared" si="13"/>
        <v>553779511.53323936</v>
      </c>
      <c r="W76" s="206">
        <f t="shared" si="13"/>
        <v>570613839.94904661</v>
      </c>
      <c r="X76" s="206">
        <f t="shared" si="13"/>
        <v>587951459.73670113</v>
      </c>
      <c r="Y76" s="206">
        <f t="shared" si="13"/>
        <v>605807446.2335881</v>
      </c>
      <c r="Z76" s="206">
        <f t="shared" si="13"/>
        <v>624197326.10106254</v>
      </c>
      <c r="AA76" s="206">
        <f t="shared" si="13"/>
        <v>643137090.82672429</v>
      </c>
      <c r="AB76" s="206">
        <f t="shared" si="13"/>
        <v>662643210.63025939</v>
      </c>
      <c r="AC76" s="206">
        <f t="shared" si="13"/>
        <v>682732648.78490281</v>
      </c>
      <c r="AD76" s="206">
        <f t="shared" si="13"/>
        <v>703422876.3669225</v>
      </c>
      <c r="AE76" s="206">
        <f t="shared" si="13"/>
        <v>724731887.44590366</v>
      </c>
      <c r="AF76" s="206">
        <f t="shared" si="13"/>
        <v>746678214.72898948</v>
      </c>
      <c r="AG76" s="206">
        <f t="shared" si="13"/>
        <v>769280945.67262709</v>
      </c>
      <c r="AH76" s="206">
        <f t="shared" si="13"/>
        <v>792559739.07576942</v>
      </c>
      <c r="AI76" s="206">
        <f t="shared" si="13"/>
        <v>816534842.1689043</v>
      </c>
      <c r="AJ76" s="206">
        <f t="shared" si="13"/>
        <v>841227108.21370173</v>
      </c>
      <c r="AK76" s="206">
        <f t="shared" si="13"/>
        <v>866658014.62852097</v>
      </c>
      <c r="AL76" s="206">
        <f t="shared" si="13"/>
        <v>892849681.65546405</v>
      </c>
      <c r="AM76" s="206">
        <f t="shared" si="13"/>
        <v>919824891.58513606</v>
      </c>
      <c r="AN76" s="206">
        <f t="shared" si="13"/>
        <v>947607108.55575049</v>
      </c>
      <c r="AO76" s="206">
        <f t="shared" si="13"/>
        <v>976220498.94371212</v>
      </c>
      <c r="AP76" s="206">
        <f t="shared" si="13"/>
        <v>1005689952.3633248</v>
      </c>
      <c r="AQ76" s="206">
        <f t="shared" si="13"/>
        <v>1036041103.2937928</v>
      </c>
      <c r="AR76" s="206">
        <f t="shared" si="13"/>
        <v>1067300353.3522276</v>
      </c>
      <c r="AS76" s="206">
        <f t="shared" si="13"/>
        <v>1099494894.2319245</v>
      </c>
      <c r="AT76" s="206">
        <f t="shared" si="13"/>
        <v>1132652731.3257556</v>
      </c>
      <c r="AU76" s="206">
        <f t="shared" si="13"/>
        <v>1166802708.0551093</v>
      </c>
      <c r="AV76" s="206">
        <f t="shared" si="13"/>
        <v>1201974530.9254148</v>
      </c>
      <c r="AW76" s="206">
        <f t="shared" si="13"/>
        <v>1238198795.3299167</v>
      </c>
      <c r="AX76" s="206">
        <f t="shared" si="13"/>
        <v>1275507012.1240199</v>
      </c>
      <c r="AY76" s="206">
        <f t="shared" si="13"/>
        <v>1313931634.9931648</v>
      </c>
      <c r="AZ76" s="206">
        <f t="shared" si="13"/>
        <v>1353506088.6379061</v>
      </c>
    </row>
    <row r="77" spans="1:52" x14ac:dyDescent="0.25">
      <c r="A77" s="210" t="s">
        <v>255</v>
      </c>
      <c r="B77" s="208">
        <f t="shared" ref="B77:AZ77" si="14">-B76*$B$36</f>
        <v>0</v>
      </c>
      <c r="C77" s="208">
        <f t="shared" si="14"/>
        <v>-62479167.662553266</v>
      </c>
      <c r="D77" s="208">
        <f t="shared" si="14"/>
        <v>-64404362.099536091</v>
      </c>
      <c r="E77" s="208">
        <f t="shared" si="14"/>
        <v>-66386218.260451138</v>
      </c>
      <c r="F77" s="208">
        <f t="shared" si="14"/>
        <v>-68427294.5105865</v>
      </c>
      <c r="G77" s="208">
        <f t="shared" si="14"/>
        <v>-70529343.123124585</v>
      </c>
      <c r="H77" s="208">
        <f t="shared" si="14"/>
        <v>-72694173.250809625</v>
      </c>
      <c r="I77" s="208">
        <f t="shared" si="14"/>
        <v>-74923652.628637716</v>
      </c>
      <c r="J77" s="208">
        <f t="shared" si="14"/>
        <v>-77219718.135056525</v>
      </c>
      <c r="K77" s="208">
        <f t="shared" si="14"/>
        <v>-79584364.650904909</v>
      </c>
      <c r="L77" s="208">
        <f t="shared" si="14"/>
        <v>-82019646.795326114</v>
      </c>
      <c r="M77" s="209">
        <f t="shared" si="14"/>
        <v>-84527680.713592112</v>
      </c>
      <c r="N77" s="208">
        <f t="shared" si="14"/>
        <v>-87110645.918389603</v>
      </c>
      <c r="O77" s="208">
        <f t="shared" si="14"/>
        <v>-89770787.186164781</v>
      </c>
      <c r="P77" s="208">
        <f t="shared" si="14"/>
        <v>-92510416.510171235</v>
      </c>
      <c r="Q77" s="208">
        <f t="shared" si="14"/>
        <v>-95331915.111914665</v>
      </c>
      <c r="R77" s="208">
        <f t="shared" si="14"/>
        <v>-98237735.512738764</v>
      </c>
      <c r="S77" s="208">
        <f t="shared" si="14"/>
        <v>-101230403.66734797</v>
      </c>
      <c r="T77" s="208">
        <f t="shared" si="14"/>
        <v>-104312521.16111714</v>
      </c>
      <c r="U77" s="208">
        <f t="shared" si="14"/>
        <v>-107486767.47309285</v>
      </c>
      <c r="V77" s="208">
        <f t="shared" si="14"/>
        <v>-110755902.30664788</v>
      </c>
      <c r="W77" s="208">
        <f t="shared" si="14"/>
        <v>-114122767.98980933</v>
      </c>
      <c r="X77" s="208">
        <f t="shared" si="14"/>
        <v>-117590291.94734024</v>
      </c>
      <c r="Y77" s="208">
        <f t="shared" si="14"/>
        <v>-121161489.24671763</v>
      </c>
      <c r="Z77" s="208">
        <f t="shared" si="14"/>
        <v>-124839465.22021252</v>
      </c>
      <c r="AA77" s="208">
        <f t="shared" si="14"/>
        <v>-128627418.16534486</v>
      </c>
      <c r="AB77" s="208">
        <f t="shared" si="14"/>
        <v>-132528642.12605189</v>
      </c>
      <c r="AC77" s="208">
        <f t="shared" si="14"/>
        <v>-136546529.75698057</v>
      </c>
      <c r="AD77" s="208">
        <f t="shared" si="14"/>
        <v>-140684575.27338451</v>
      </c>
      <c r="AE77" s="208">
        <f t="shared" si="14"/>
        <v>-144946377.48918074</v>
      </c>
      <c r="AF77" s="208">
        <f t="shared" si="14"/>
        <v>-149335642.94579789</v>
      </c>
      <c r="AG77" s="208">
        <f t="shared" si="14"/>
        <v>-153856189.13452542</v>
      </c>
      <c r="AH77" s="208">
        <f t="shared" si="14"/>
        <v>-158511947.8151539</v>
      </c>
      <c r="AI77" s="208">
        <f t="shared" si="14"/>
        <v>-163306968.43378088</v>
      </c>
      <c r="AJ77" s="208">
        <f t="shared" si="14"/>
        <v>-168245421.64274037</v>
      </c>
      <c r="AK77" s="208">
        <f t="shared" si="14"/>
        <v>-173331602.92570421</v>
      </c>
      <c r="AL77" s="208">
        <f t="shared" si="14"/>
        <v>-178569936.33109283</v>
      </c>
      <c r="AM77" s="208">
        <f t="shared" si="14"/>
        <v>-183964978.31702721</v>
      </c>
      <c r="AN77" s="208">
        <f t="shared" si="14"/>
        <v>-189521421.71115011</v>
      </c>
      <c r="AO77" s="208">
        <f t="shared" si="14"/>
        <v>-195244099.78874242</v>
      </c>
      <c r="AP77" s="208">
        <f t="shared" si="14"/>
        <v>-201137990.47266495</v>
      </c>
      <c r="AQ77" s="208">
        <f t="shared" si="14"/>
        <v>-207208220.65875858</v>
      </c>
      <c r="AR77" s="208">
        <f t="shared" si="14"/>
        <v>-213460070.67044553</v>
      </c>
      <c r="AS77" s="208">
        <f t="shared" si="14"/>
        <v>-219898978.84638491</v>
      </c>
      <c r="AT77" s="208">
        <f t="shared" si="14"/>
        <v>-226530546.26515114</v>
      </c>
      <c r="AU77" s="208">
        <f t="shared" si="14"/>
        <v>-233360541.61102188</v>
      </c>
      <c r="AV77" s="208">
        <f t="shared" si="14"/>
        <v>-240394906.18508297</v>
      </c>
      <c r="AW77" s="208">
        <f t="shared" si="14"/>
        <v>-247639759.06598336</v>
      </c>
      <c r="AX77" s="208">
        <f t="shared" si="14"/>
        <v>-255101402.42480397</v>
      </c>
      <c r="AY77" s="208">
        <f t="shared" si="14"/>
        <v>-262786326.99863297</v>
      </c>
      <c r="AZ77" s="208">
        <f t="shared" si="14"/>
        <v>-270701217.7275812</v>
      </c>
    </row>
    <row r="78" spans="1:52" ht="16.5" thickBot="1" x14ac:dyDescent="0.3">
      <c r="A78" s="212" t="s">
        <v>259</v>
      </c>
      <c r="B78" s="213">
        <f t="shared" ref="B78:AZ78" si="15">B76+B77</f>
        <v>0</v>
      </c>
      <c r="C78" s="213">
        <f t="shared" si="15"/>
        <v>249916670.65021306</v>
      </c>
      <c r="D78" s="213">
        <f t="shared" si="15"/>
        <v>257617448.39814433</v>
      </c>
      <c r="E78" s="213">
        <f t="shared" si="15"/>
        <v>265544873.04180455</v>
      </c>
      <c r="F78" s="213">
        <f t="shared" si="15"/>
        <v>273709178.042346</v>
      </c>
      <c r="G78" s="213">
        <f t="shared" si="15"/>
        <v>282117372.49249828</v>
      </c>
      <c r="H78" s="213">
        <f t="shared" si="15"/>
        <v>290776693.0032385</v>
      </c>
      <c r="I78" s="213">
        <f t="shared" si="15"/>
        <v>299694610.51455081</v>
      </c>
      <c r="J78" s="213">
        <f t="shared" si="15"/>
        <v>308878872.5402261</v>
      </c>
      <c r="K78" s="213">
        <f t="shared" si="15"/>
        <v>318337458.60361964</v>
      </c>
      <c r="L78" s="213">
        <f t="shared" si="15"/>
        <v>328078587.1813044</v>
      </c>
      <c r="M78" s="214">
        <f t="shared" si="15"/>
        <v>338110722.85436839</v>
      </c>
      <c r="N78" s="213">
        <f t="shared" si="15"/>
        <v>348442583.67355835</v>
      </c>
      <c r="O78" s="213">
        <f t="shared" si="15"/>
        <v>359083148.74465907</v>
      </c>
      <c r="P78" s="213">
        <f t="shared" si="15"/>
        <v>370041666.04068494</v>
      </c>
      <c r="Q78" s="213">
        <f t="shared" si="15"/>
        <v>381327660.44765866</v>
      </c>
      <c r="R78" s="213">
        <f t="shared" si="15"/>
        <v>392950942.050955</v>
      </c>
      <c r="S78" s="213">
        <f t="shared" si="15"/>
        <v>404921614.66939187</v>
      </c>
      <c r="T78" s="213">
        <f t="shared" si="15"/>
        <v>417250084.64446849</v>
      </c>
      <c r="U78" s="213">
        <f t="shared" si="15"/>
        <v>429947069.89237136</v>
      </c>
      <c r="V78" s="213">
        <f t="shared" si="15"/>
        <v>443023609.22659147</v>
      </c>
      <c r="W78" s="213">
        <f t="shared" si="15"/>
        <v>456491071.95923728</v>
      </c>
      <c r="X78" s="213">
        <f t="shared" si="15"/>
        <v>470361167.78936088</v>
      </c>
      <c r="Y78" s="213">
        <f t="shared" si="15"/>
        <v>484645956.98687047</v>
      </c>
      <c r="Z78" s="213">
        <f t="shared" si="15"/>
        <v>499357860.88085002</v>
      </c>
      <c r="AA78" s="213">
        <f t="shared" si="15"/>
        <v>514509672.66137946</v>
      </c>
      <c r="AB78" s="213">
        <f t="shared" si="15"/>
        <v>530114568.50420749</v>
      </c>
      <c r="AC78" s="213">
        <f t="shared" si="15"/>
        <v>546186119.02792227</v>
      </c>
      <c r="AD78" s="213">
        <f t="shared" si="15"/>
        <v>562738301.09353805</v>
      </c>
      <c r="AE78" s="213">
        <f t="shared" si="15"/>
        <v>579785509.95672297</v>
      </c>
      <c r="AF78" s="213">
        <f t="shared" si="15"/>
        <v>597342571.78319156</v>
      </c>
      <c r="AG78" s="213">
        <f t="shared" si="15"/>
        <v>615424756.53810167</v>
      </c>
      <c r="AH78" s="213">
        <f t="shared" si="15"/>
        <v>634047791.26061559</v>
      </c>
      <c r="AI78" s="213">
        <f t="shared" si="15"/>
        <v>653227873.7351234</v>
      </c>
      <c r="AJ78" s="213">
        <f t="shared" si="15"/>
        <v>672981686.57096136</v>
      </c>
      <c r="AK78" s="213">
        <f t="shared" si="15"/>
        <v>693326411.70281672</v>
      </c>
      <c r="AL78" s="213">
        <f t="shared" si="15"/>
        <v>714279745.32437122</v>
      </c>
      <c r="AM78" s="213">
        <f t="shared" si="15"/>
        <v>735859913.26810884</v>
      </c>
      <c r="AN78" s="213">
        <f t="shared" si="15"/>
        <v>758085686.84460044</v>
      </c>
      <c r="AO78" s="213">
        <f t="shared" si="15"/>
        <v>780976399.15496969</v>
      </c>
      <c r="AP78" s="213">
        <f t="shared" si="15"/>
        <v>804551961.89065981</v>
      </c>
      <c r="AQ78" s="213">
        <f t="shared" si="15"/>
        <v>828832882.63503432</v>
      </c>
      <c r="AR78" s="213">
        <f t="shared" si="15"/>
        <v>853840282.68178201</v>
      </c>
      <c r="AS78" s="213">
        <f t="shared" si="15"/>
        <v>879595915.38553965</v>
      </c>
      <c r="AT78" s="213">
        <f t="shared" si="15"/>
        <v>906122185.06060445</v>
      </c>
      <c r="AU78" s="213">
        <f t="shared" si="15"/>
        <v>933442166.44408739</v>
      </c>
      <c r="AV78" s="213">
        <f t="shared" si="15"/>
        <v>961579624.74033189</v>
      </c>
      <c r="AW78" s="213">
        <f t="shared" si="15"/>
        <v>990559036.26393342</v>
      </c>
      <c r="AX78" s="213">
        <f t="shared" si="15"/>
        <v>1020405609.6992159</v>
      </c>
      <c r="AY78" s="213">
        <f t="shared" si="15"/>
        <v>1051145307.9945319</v>
      </c>
      <c r="AZ78" s="213">
        <f t="shared" si="15"/>
        <v>1082804870.9103248</v>
      </c>
    </row>
    <row r="79" spans="1:52" s="218" customFormat="1" ht="16.5" thickBot="1" x14ac:dyDescent="0.3">
      <c r="A79" s="215"/>
      <c r="B79" s="216">
        <v>0</v>
      </c>
      <c r="C79" s="216">
        <v>1</v>
      </c>
      <c r="D79" s="216">
        <f>C79+1</f>
        <v>2</v>
      </c>
      <c r="E79" s="216">
        <f t="shared" ref="E79:AA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row>
    <row r="80" spans="1:52" ht="31.5" x14ac:dyDescent="0.25">
      <c r="A80" s="194" t="s">
        <v>258</v>
      </c>
      <c r="B80" s="182" t="str">
        <f>B47</f>
        <v>Год окончания строительства 2019</v>
      </c>
      <c r="C80" s="182">
        <f t="shared" ref="C80:AZ80" si="17">C47</f>
        <v>2020</v>
      </c>
      <c r="D80" s="182">
        <f t="shared" si="17"/>
        <v>2021</v>
      </c>
      <c r="E80" s="182">
        <f t="shared" si="17"/>
        <v>2022</v>
      </c>
      <c r="F80" s="182">
        <f t="shared" si="17"/>
        <v>2023</v>
      </c>
      <c r="G80" s="182">
        <f t="shared" si="17"/>
        <v>2024</v>
      </c>
      <c r="H80" s="182">
        <f t="shared" si="17"/>
        <v>2025</v>
      </c>
      <c r="I80" s="182">
        <f t="shared" si="17"/>
        <v>2026</v>
      </c>
      <c r="J80" s="182">
        <f t="shared" si="17"/>
        <v>2027</v>
      </c>
      <c r="K80" s="182">
        <f t="shared" si="17"/>
        <v>2028</v>
      </c>
      <c r="L80" s="182">
        <f t="shared" si="17"/>
        <v>2029</v>
      </c>
      <c r="M80" s="195">
        <f t="shared" si="17"/>
        <v>2030</v>
      </c>
      <c r="N80" s="182">
        <f t="shared" si="17"/>
        <v>2031</v>
      </c>
      <c r="O80" s="182">
        <f t="shared" si="17"/>
        <v>2032</v>
      </c>
      <c r="P80" s="182">
        <f t="shared" si="17"/>
        <v>2033</v>
      </c>
      <c r="Q80" s="182">
        <f t="shared" si="17"/>
        <v>2034</v>
      </c>
      <c r="R80" s="182">
        <f t="shared" si="17"/>
        <v>2035</v>
      </c>
      <c r="S80" s="182">
        <f t="shared" si="17"/>
        <v>2036</v>
      </c>
      <c r="T80" s="182">
        <f t="shared" si="17"/>
        <v>2037</v>
      </c>
      <c r="U80" s="182">
        <f t="shared" si="17"/>
        <v>2038</v>
      </c>
      <c r="V80" s="182">
        <f t="shared" si="17"/>
        <v>2039</v>
      </c>
      <c r="W80" s="182">
        <f t="shared" si="17"/>
        <v>2040</v>
      </c>
      <c r="X80" s="182">
        <f t="shared" si="17"/>
        <v>2041</v>
      </c>
      <c r="Y80" s="182">
        <f t="shared" si="17"/>
        <v>2042</v>
      </c>
      <c r="Z80" s="182">
        <f t="shared" si="17"/>
        <v>2043</v>
      </c>
      <c r="AA80" s="182">
        <f t="shared" si="17"/>
        <v>2044</v>
      </c>
      <c r="AB80" s="182">
        <f t="shared" si="17"/>
        <v>2045</v>
      </c>
      <c r="AC80" s="182">
        <f t="shared" si="17"/>
        <v>2046</v>
      </c>
      <c r="AD80" s="182">
        <f t="shared" si="17"/>
        <v>2047</v>
      </c>
      <c r="AE80" s="182">
        <f t="shared" si="17"/>
        <v>2048</v>
      </c>
      <c r="AF80" s="182">
        <f t="shared" si="17"/>
        <v>2049</v>
      </c>
      <c r="AG80" s="182">
        <f t="shared" si="17"/>
        <v>2050</v>
      </c>
      <c r="AH80" s="182">
        <f t="shared" si="17"/>
        <v>2051</v>
      </c>
      <c r="AI80" s="182">
        <f t="shared" si="17"/>
        <v>2052</v>
      </c>
      <c r="AJ80" s="182">
        <f t="shared" si="17"/>
        <v>2053</v>
      </c>
      <c r="AK80" s="182">
        <f t="shared" si="17"/>
        <v>2054</v>
      </c>
      <c r="AL80" s="182">
        <f t="shared" si="17"/>
        <v>2055</v>
      </c>
      <c r="AM80" s="182">
        <f t="shared" si="17"/>
        <v>2056</v>
      </c>
      <c r="AN80" s="182">
        <f t="shared" si="17"/>
        <v>2057</v>
      </c>
      <c r="AO80" s="182">
        <f t="shared" si="17"/>
        <v>2058</v>
      </c>
      <c r="AP80" s="182">
        <f t="shared" si="17"/>
        <v>2059</v>
      </c>
      <c r="AQ80" s="182">
        <f t="shared" si="17"/>
        <v>2060</v>
      </c>
      <c r="AR80" s="182">
        <f t="shared" si="17"/>
        <v>2061</v>
      </c>
      <c r="AS80" s="182">
        <f t="shared" si="17"/>
        <v>2062</v>
      </c>
      <c r="AT80" s="182">
        <f t="shared" si="17"/>
        <v>2063</v>
      </c>
      <c r="AU80" s="182">
        <f t="shared" si="17"/>
        <v>2064</v>
      </c>
      <c r="AV80" s="182">
        <f t="shared" si="17"/>
        <v>2065</v>
      </c>
      <c r="AW80" s="182">
        <f t="shared" si="17"/>
        <v>2066</v>
      </c>
      <c r="AX80" s="182">
        <f t="shared" si="17"/>
        <v>2067</v>
      </c>
      <c r="AY80" s="182">
        <f t="shared" si="17"/>
        <v>2068</v>
      </c>
      <c r="AZ80" s="182">
        <f t="shared" si="17"/>
        <v>2069</v>
      </c>
    </row>
    <row r="81" spans="1:52" s="287" customFormat="1" ht="14.25" x14ac:dyDescent="0.25">
      <c r="A81" s="205" t="s">
        <v>475</v>
      </c>
      <c r="B81" s="206">
        <f t="shared" ref="B81:AZ81" si="18">B74</f>
        <v>0</v>
      </c>
      <c r="C81" s="206">
        <f t="shared" si="18"/>
        <v>312395838.31276631</v>
      </c>
      <c r="D81" s="206">
        <f t="shared" si="18"/>
        <v>322021810.49768043</v>
      </c>
      <c r="E81" s="206">
        <f t="shared" si="18"/>
        <v>331931091.30225569</v>
      </c>
      <c r="F81" s="206">
        <f t="shared" si="18"/>
        <v>342136472.5529325</v>
      </c>
      <c r="G81" s="206">
        <f t="shared" si="18"/>
        <v>352646715.61562288</v>
      </c>
      <c r="H81" s="206">
        <f t="shared" si="18"/>
        <v>363470866.25404811</v>
      </c>
      <c r="I81" s="206">
        <f t="shared" si="18"/>
        <v>374618263.14318854</v>
      </c>
      <c r="J81" s="206">
        <f t="shared" si="18"/>
        <v>386098590.6752826</v>
      </c>
      <c r="K81" s="206">
        <f t="shared" si="18"/>
        <v>397921823.25452453</v>
      </c>
      <c r="L81" s="206">
        <f t="shared" si="18"/>
        <v>410098233.97663051</v>
      </c>
      <c r="M81" s="207">
        <f t="shared" si="18"/>
        <v>422638403.5679605</v>
      </c>
      <c r="N81" s="206">
        <f t="shared" si="18"/>
        <v>435553229.59194797</v>
      </c>
      <c r="O81" s="206">
        <f t="shared" si="18"/>
        <v>448853935.93082386</v>
      </c>
      <c r="P81" s="206">
        <f t="shared" si="18"/>
        <v>462552082.55085617</v>
      </c>
      <c r="Q81" s="206">
        <f t="shared" si="18"/>
        <v>476659575.55957329</v>
      </c>
      <c r="R81" s="206">
        <f t="shared" si="18"/>
        <v>491188677.56369376</v>
      </c>
      <c r="S81" s="206">
        <f t="shared" si="18"/>
        <v>506152018.33673984</v>
      </c>
      <c r="T81" s="206">
        <f t="shared" si="18"/>
        <v>521562605.80558562</v>
      </c>
      <c r="U81" s="206">
        <f t="shared" si="18"/>
        <v>537433837.36546421</v>
      </c>
      <c r="V81" s="206">
        <f t="shared" si="18"/>
        <v>553779511.53323936</v>
      </c>
      <c r="W81" s="206">
        <f t="shared" si="18"/>
        <v>570613839.94904661</v>
      </c>
      <c r="X81" s="206">
        <f t="shared" si="18"/>
        <v>587951459.73670113</v>
      </c>
      <c r="Y81" s="206">
        <f t="shared" si="18"/>
        <v>605807446.2335881</v>
      </c>
      <c r="Z81" s="206">
        <f t="shared" si="18"/>
        <v>624197326.10106254</v>
      </c>
      <c r="AA81" s="206">
        <f t="shared" si="18"/>
        <v>643137090.82672429</v>
      </c>
      <c r="AB81" s="206">
        <f t="shared" si="18"/>
        <v>662643210.63025939</v>
      </c>
      <c r="AC81" s="206">
        <f t="shared" si="18"/>
        <v>682732648.78490281</v>
      </c>
      <c r="AD81" s="206">
        <f t="shared" si="18"/>
        <v>703422876.3669225</v>
      </c>
      <c r="AE81" s="206">
        <f t="shared" si="18"/>
        <v>724731887.44590366</v>
      </c>
      <c r="AF81" s="206">
        <f t="shared" si="18"/>
        <v>746678214.72898948</v>
      </c>
      <c r="AG81" s="206">
        <f t="shared" si="18"/>
        <v>769280945.67262709</v>
      </c>
      <c r="AH81" s="206">
        <f t="shared" si="18"/>
        <v>792559739.07576942</v>
      </c>
      <c r="AI81" s="206">
        <f t="shared" si="18"/>
        <v>816534842.1689043</v>
      </c>
      <c r="AJ81" s="206">
        <f t="shared" si="18"/>
        <v>841227108.21370173</v>
      </c>
      <c r="AK81" s="206">
        <f t="shared" si="18"/>
        <v>866658014.62852097</v>
      </c>
      <c r="AL81" s="206">
        <f t="shared" si="18"/>
        <v>892849681.65546405</v>
      </c>
      <c r="AM81" s="206">
        <f t="shared" si="18"/>
        <v>919824891.58513606</v>
      </c>
      <c r="AN81" s="206">
        <f t="shared" si="18"/>
        <v>947607108.55575049</v>
      </c>
      <c r="AO81" s="206">
        <f t="shared" si="18"/>
        <v>976220498.94371212</v>
      </c>
      <c r="AP81" s="206">
        <f t="shared" si="18"/>
        <v>1005689952.3633248</v>
      </c>
      <c r="AQ81" s="206">
        <f t="shared" si="18"/>
        <v>1036041103.2937928</v>
      </c>
      <c r="AR81" s="206">
        <f t="shared" si="18"/>
        <v>1067300353.3522276</v>
      </c>
      <c r="AS81" s="206">
        <f t="shared" si="18"/>
        <v>1099494894.2319245</v>
      </c>
      <c r="AT81" s="206">
        <f t="shared" si="18"/>
        <v>1132652731.3257556</v>
      </c>
      <c r="AU81" s="206">
        <f t="shared" si="18"/>
        <v>1166802708.0551093</v>
      </c>
      <c r="AV81" s="206">
        <f t="shared" si="18"/>
        <v>1201974530.9254148</v>
      </c>
      <c r="AW81" s="206">
        <f t="shared" si="18"/>
        <v>1238198795.3299167</v>
      </c>
      <c r="AX81" s="206">
        <f t="shared" si="18"/>
        <v>1275507012.1240199</v>
      </c>
      <c r="AY81" s="206">
        <f t="shared" si="18"/>
        <v>1313931634.9931648</v>
      </c>
      <c r="AZ81" s="206">
        <f t="shared" si="18"/>
        <v>1353506088.6379061</v>
      </c>
    </row>
    <row r="82" spans="1:52" x14ac:dyDescent="0.25">
      <c r="A82" s="210" t="s">
        <v>257</v>
      </c>
      <c r="B82" s="208">
        <f t="shared" ref="B82:AZ82" si="19">-B73</f>
        <v>0</v>
      </c>
      <c r="C82" s="208">
        <f t="shared" si="19"/>
        <v>3495110.1848000004</v>
      </c>
      <c r="D82" s="208">
        <f t="shared" si="19"/>
        <v>3495110.1848000004</v>
      </c>
      <c r="E82" s="208">
        <f t="shared" si="19"/>
        <v>3495110.1848000004</v>
      </c>
      <c r="F82" s="208">
        <f t="shared" si="19"/>
        <v>3495110.1848000004</v>
      </c>
      <c r="G82" s="208">
        <f t="shared" si="19"/>
        <v>3495110.1848000004</v>
      </c>
      <c r="H82" s="208">
        <f t="shared" si="19"/>
        <v>3495110.1848000004</v>
      </c>
      <c r="I82" s="208">
        <f t="shared" si="19"/>
        <v>3495110.1848000004</v>
      </c>
      <c r="J82" s="208">
        <f t="shared" si="19"/>
        <v>3495110.1848000004</v>
      </c>
      <c r="K82" s="208">
        <f t="shared" si="19"/>
        <v>3495110.1848000004</v>
      </c>
      <c r="L82" s="208">
        <f t="shared" si="19"/>
        <v>3495110.1848000004</v>
      </c>
      <c r="M82" s="209">
        <f t="shared" si="19"/>
        <v>3495110.1848000004</v>
      </c>
      <c r="N82" s="208">
        <f t="shared" si="19"/>
        <v>3495110.1848000004</v>
      </c>
      <c r="O82" s="208">
        <f t="shared" si="19"/>
        <v>3495110.1848000004</v>
      </c>
      <c r="P82" s="208">
        <f t="shared" si="19"/>
        <v>3495110.1848000004</v>
      </c>
      <c r="Q82" s="208">
        <f t="shared" si="19"/>
        <v>3495110.1848000004</v>
      </c>
      <c r="R82" s="208">
        <f t="shared" si="19"/>
        <v>3495110.1848000004</v>
      </c>
      <c r="S82" s="208">
        <f t="shared" si="19"/>
        <v>3495110.1848000004</v>
      </c>
      <c r="T82" s="208">
        <f t="shared" si="19"/>
        <v>3495110.1848000004</v>
      </c>
      <c r="U82" s="208">
        <f t="shared" si="19"/>
        <v>3495110.1848000004</v>
      </c>
      <c r="V82" s="208">
        <f t="shared" si="19"/>
        <v>3495110.1848000004</v>
      </c>
      <c r="W82" s="208">
        <f t="shared" si="19"/>
        <v>3495110.1848000004</v>
      </c>
      <c r="X82" s="208">
        <f t="shared" si="19"/>
        <v>3495110.1848000004</v>
      </c>
      <c r="Y82" s="208">
        <f t="shared" si="19"/>
        <v>3495110.1848000004</v>
      </c>
      <c r="Z82" s="208">
        <f t="shared" si="19"/>
        <v>3495110.1848000004</v>
      </c>
      <c r="AA82" s="208">
        <f t="shared" si="19"/>
        <v>3495110.1848000004</v>
      </c>
      <c r="AB82" s="208">
        <f t="shared" si="19"/>
        <v>3495110.1848000004</v>
      </c>
      <c r="AC82" s="208">
        <f t="shared" si="19"/>
        <v>3495110.1848000004</v>
      </c>
      <c r="AD82" s="208">
        <f t="shared" si="19"/>
        <v>3495110.1848000004</v>
      </c>
      <c r="AE82" s="208">
        <f t="shared" si="19"/>
        <v>3495110.1848000004</v>
      </c>
      <c r="AF82" s="208">
        <f t="shared" si="19"/>
        <v>3495110.1848000004</v>
      </c>
      <c r="AG82" s="208">
        <f t="shared" si="19"/>
        <v>3495110.1848000004</v>
      </c>
      <c r="AH82" s="208">
        <f t="shared" si="19"/>
        <v>3495110.1848000004</v>
      </c>
      <c r="AI82" s="208">
        <f t="shared" si="19"/>
        <v>3495110.1848000004</v>
      </c>
      <c r="AJ82" s="208">
        <f t="shared" si="19"/>
        <v>3495110.1848000004</v>
      </c>
      <c r="AK82" s="208">
        <f t="shared" si="19"/>
        <v>3495110.1848000004</v>
      </c>
      <c r="AL82" s="208">
        <f t="shared" si="19"/>
        <v>3495110.1848000004</v>
      </c>
      <c r="AM82" s="208">
        <f t="shared" si="19"/>
        <v>3495110.1848000004</v>
      </c>
      <c r="AN82" s="208">
        <f t="shared" si="19"/>
        <v>3495110.1848000004</v>
      </c>
      <c r="AO82" s="208">
        <f t="shared" si="19"/>
        <v>3495110.1848000004</v>
      </c>
      <c r="AP82" s="208">
        <f t="shared" si="19"/>
        <v>3495110.1848000004</v>
      </c>
      <c r="AQ82" s="208">
        <f t="shared" si="19"/>
        <v>3495110.1848000004</v>
      </c>
      <c r="AR82" s="208">
        <f t="shared" si="19"/>
        <v>3495110.1848000004</v>
      </c>
      <c r="AS82" s="208">
        <f t="shared" si="19"/>
        <v>3495110.1848000004</v>
      </c>
      <c r="AT82" s="208">
        <f t="shared" si="19"/>
        <v>3495110.1848000004</v>
      </c>
      <c r="AU82" s="208">
        <f t="shared" si="19"/>
        <v>3495110.1848000004</v>
      </c>
      <c r="AV82" s="208">
        <f t="shared" si="19"/>
        <v>3495110.1848000004</v>
      </c>
      <c r="AW82" s="208">
        <f t="shared" si="19"/>
        <v>3495110.1848000004</v>
      </c>
      <c r="AX82" s="208">
        <f t="shared" si="19"/>
        <v>3495110.1848000004</v>
      </c>
      <c r="AY82" s="208">
        <f t="shared" si="19"/>
        <v>3495110.1848000004</v>
      </c>
      <c r="AZ82" s="208">
        <f t="shared" si="19"/>
        <v>3495110.1848000004</v>
      </c>
    </row>
    <row r="83" spans="1:52" x14ac:dyDescent="0.25">
      <c r="A83" s="210" t="s">
        <v>256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255</v>
      </c>
      <c r="B84" s="208">
        <f>IF(SUM($B$77:B77)+SUM($A$84:A84)&gt;0,0,SUM($B$77:B77)-SUM($A$84:A84))</f>
        <v>0</v>
      </c>
      <c r="C84" s="208">
        <f>IF(SUM($B$77:C77)+SUM($A$84:B84)&gt;0,0,SUM($B$77:C77)-SUM($A$84:B84))</f>
        <v>-62479167.662553266</v>
      </c>
      <c r="D84" s="208">
        <f>IF(SUM($B$77:D77)+SUM($A$84:C84)&gt;0,0,SUM($B$77:D77)-SUM($A$84:C84))</f>
        <v>-64404362.099536091</v>
      </c>
      <c r="E84" s="208">
        <f>IF(SUM($B$77:E77)+SUM($A$84:D84)&gt;0,0,SUM($B$77:E77)-SUM($A$84:D84))</f>
        <v>-66386218.260451153</v>
      </c>
      <c r="F84" s="208">
        <f>IF(SUM($B$77:F77)+SUM($A$84:E84)&gt;0,0,SUM($B$77:F77)-SUM($A$84:E84))</f>
        <v>-68427294.5105865</v>
      </c>
      <c r="G84" s="208">
        <f>IF(SUM($B$77:G77)+SUM($A$84:F84)&gt;0,0,SUM($B$77:G77)-SUM($A$84:F84))</f>
        <v>-70529343.123124599</v>
      </c>
      <c r="H84" s="208">
        <f>IF(SUM($B$77:H77)+SUM($A$84:G84)&gt;0,0,SUM($B$77:H77)-SUM($A$84:G84))</f>
        <v>-72694173.25080961</v>
      </c>
      <c r="I84" s="208">
        <f>IF(SUM($B$77:I77)+SUM($A$84:H84)&gt;0,0,SUM($B$77:I77)-SUM($A$84:H84))</f>
        <v>-74923652.628637731</v>
      </c>
      <c r="J84" s="208">
        <f>IF(SUM($B$77:J77)+SUM($A$84:I84)&gt;0,0,SUM($B$77:J77)-SUM($A$84:I84))</f>
        <v>-77219718.135056555</v>
      </c>
      <c r="K84" s="208">
        <f>IF(SUM($B$77:K77)+SUM($A$84:J84)&gt;0,0,SUM($B$77:K77)-SUM($A$84:J84))</f>
        <v>-79584364.650904894</v>
      </c>
      <c r="L84" s="208">
        <f>IF(SUM($B$77:L77)+SUM($A$84:K84)&gt;0,0,SUM($B$77:L77)-SUM($A$84:K84))</f>
        <v>-82019646.795326114</v>
      </c>
      <c r="M84" s="209">
        <f>IF(SUM($B$77:M77)+SUM($A$84:L84)&gt;0,0,SUM($B$77:M77)-SUM($A$84:L84))</f>
        <v>-84527680.713592052</v>
      </c>
      <c r="N84" s="208">
        <f>IF(SUM($B$77:N77)+SUM($A$84:M84)&gt;0,0,SUM($B$77:N77)-SUM($A$84:M84))</f>
        <v>-87110645.918389559</v>
      </c>
      <c r="O84" s="208">
        <f>IF(SUM($B$77:O77)+SUM($A$84:N84)&gt;0,0,SUM($B$77:O77)-SUM($A$84:N84))</f>
        <v>-89770787.186164737</v>
      </c>
      <c r="P84" s="208">
        <f>IF(SUM($B$77:P77)+SUM($A$84:O84)&gt;0,0,SUM($B$77:P77)-SUM($A$84:O84))</f>
        <v>-92510416.510171294</v>
      </c>
      <c r="Q84" s="208">
        <f>IF(SUM($B$77:Q77)+SUM($A$84:P84)&gt;0,0,SUM($B$77:Q77)-SUM($A$84:P84))</f>
        <v>-95331915.111914635</v>
      </c>
      <c r="R84" s="208">
        <f>IF(SUM($B$77:R77)+SUM($A$84:Q84)&gt;0,0,SUM($B$77:R77)-SUM($A$84:Q84))</f>
        <v>-98237735.512738705</v>
      </c>
      <c r="S84" s="208">
        <f>IF(SUM($B$77:S77)+SUM($A$84:R84)&gt;0,0,SUM($B$77:S77)-SUM($A$84:R84))</f>
        <v>-101230403.66734791</v>
      </c>
      <c r="T84" s="208">
        <f>IF(SUM($B$77:T77)+SUM($A$84:S84)&gt;0,0,SUM($B$77:T77)-SUM($A$84:S84))</f>
        <v>-104312521.16111708</v>
      </c>
      <c r="U84" s="208">
        <f>IF(SUM($B$77:U77)+SUM($A$84:T84)&gt;0,0,SUM($B$77:U77)-SUM($A$84:T84))</f>
        <v>-107486767.47309279</v>
      </c>
      <c r="V84" s="208">
        <f>IF(SUM($B$77:V77)+SUM($A$84:U84)&gt;0,0,SUM($B$77:V77)-SUM($A$84:U84))</f>
        <v>-110755902.30664778</v>
      </c>
      <c r="W84" s="208">
        <f>IF(SUM($B$77:W77)+SUM($A$84:V84)&gt;0,0,SUM($B$77:W77)-SUM($A$84:V84))</f>
        <v>-114122767.98980927</v>
      </c>
      <c r="X84" s="208">
        <f>IF(SUM($B$77:X77)+SUM($A$84:W84)&gt;0,0,SUM($B$77:X77)-SUM($A$84:W84))</f>
        <v>-117590291.94734025</v>
      </c>
      <c r="Y84" s="208">
        <f>IF(SUM($B$77:Y77)+SUM($A$84:X84)&gt;0,0,SUM($B$77:Y77)-SUM($A$84:X84))</f>
        <v>-121161489.24671769</v>
      </c>
      <c r="Z84" s="208">
        <f>IF(SUM($B$77:Z77)+SUM($A$84:Y84)&gt;0,0,SUM($B$77:Z77)-SUM($A$84:Y84))</f>
        <v>-124839465.2202127</v>
      </c>
      <c r="AA84" s="208">
        <f>IF(SUM($B$77:AA77)+SUM($A$84:Z84)&gt;0,0,SUM($B$77:AA77)-SUM($A$84:Z84))</f>
        <v>-128627418.16534472</v>
      </c>
      <c r="AB84" s="208">
        <f>IF(SUM($B$77:AB77)+SUM($A$84:AA84)&gt;0,0,SUM($B$77:AB77)-SUM($A$84:AA84))</f>
        <v>-132528642.1260519</v>
      </c>
      <c r="AC84" s="208">
        <f>IF(SUM($B$77:AC77)+SUM($A$84:AB84)&gt;0,0,SUM($B$77:AC77)-SUM($A$84:AB84))</f>
        <v>-136546529.75698042</v>
      </c>
      <c r="AD84" s="208">
        <f>IF(SUM($B$77:AD77)+SUM($A$84:AC84)&gt;0,0,SUM($B$77:AD77)-SUM($A$84:AC84))</f>
        <v>-140684575.27338457</v>
      </c>
      <c r="AE84" s="208">
        <f>IF(SUM($B$77:AE77)+SUM($A$84:AD84)&gt;0,0,SUM($B$77:AE77)-SUM($A$84:AD84))</f>
        <v>-144946377.48918056</v>
      </c>
      <c r="AF84" s="208">
        <f>IF(SUM($B$77:AF77)+SUM($A$84:AE84)&gt;0,0,SUM($B$77:AF77)-SUM($A$84:AE84))</f>
        <v>-149335642.94579792</v>
      </c>
      <c r="AG84" s="208">
        <f>IF(SUM($B$77:AG77)+SUM($A$84:AF84)&gt;0,0,SUM($B$77:AG77)-SUM($A$84:AF84))</f>
        <v>-153856189.1345253</v>
      </c>
      <c r="AH84" s="208">
        <f>IF(SUM($B$77:AH77)+SUM($A$84:AG84)&gt;0,0,SUM($B$77:AH77)-SUM($A$84:AG84))</f>
        <v>-158511947.81515408</v>
      </c>
      <c r="AI84" s="208">
        <f>IF(SUM($B$77:AI77)+SUM($A$84:AH84)&gt;0,0,SUM($B$77:AI77)-SUM($A$84:AH84))</f>
        <v>-163306968.43378067</v>
      </c>
      <c r="AJ84" s="208">
        <f>IF(SUM($B$77:AJ77)+SUM($A$84:AI84)&gt;0,0,SUM($B$77:AJ77)-SUM($A$84:AI84))</f>
        <v>-168245421.64274025</v>
      </c>
      <c r="AK84" s="208">
        <f>IF(SUM($B$77:AK77)+SUM($A$84:AJ84)&gt;0,0,SUM($B$77:AK77)-SUM($A$84:AJ84))</f>
        <v>-173331602.925704</v>
      </c>
      <c r="AL84" s="208">
        <f>IF(SUM($B$77:AL77)+SUM($A$84:AK84)&gt;0,0,SUM($B$77:AL77)-SUM($A$84:AK84))</f>
        <v>-178569936.33109283</v>
      </c>
      <c r="AM84" s="208">
        <f>IF(SUM($B$77:AM77)+SUM($A$84:AL84)&gt;0,0,SUM($B$77:AM77)-SUM($A$84:AL84))</f>
        <v>-183964978.31702709</v>
      </c>
      <c r="AN84" s="208">
        <f>IF(SUM($B$77:AN77)+SUM($A$84:AM84)&gt;0,0,SUM($B$77:AN77)-SUM($A$84:AM84))</f>
        <v>-189521421.71114969</v>
      </c>
      <c r="AO84" s="208">
        <f>IF(SUM($B$77:AO77)+SUM($A$84:AN84)&gt;0,0,SUM($B$77:AO77)-SUM($A$84:AN84))</f>
        <v>-195244099.78874207</v>
      </c>
      <c r="AP84" s="208">
        <f>IF(SUM($B$77:AP77)+SUM($A$84:AO84)&gt;0,0,SUM($B$77:AP77)-SUM($A$84:AO84))</f>
        <v>-201137990.47266483</v>
      </c>
      <c r="AQ84" s="208">
        <f>IF(SUM($B$77:AQ77)+SUM($A$84:AP84)&gt;0,0,SUM($B$77:AQ77)-SUM($A$84:AP84))</f>
        <v>-207208220.65875816</v>
      </c>
      <c r="AR84" s="208">
        <f>IF(SUM($B$77:AR77)+SUM($A$84:AQ84)&gt;0,0,SUM($B$77:AR77)-SUM($A$84:AQ84))</f>
        <v>-213460070.67044544</v>
      </c>
      <c r="AS84" s="208">
        <f>IF(SUM($B$77:AS77)+SUM($A$84:AR84)&gt;0,0,SUM($B$77:AS77)-SUM($A$84:AR84))</f>
        <v>-219898978.846385</v>
      </c>
      <c r="AT84" s="208">
        <f>IF(SUM($B$77:AT77)+SUM($A$84:AS84)&gt;0,0,SUM($B$77:AT77)-SUM($A$84:AS84))</f>
        <v>-226530546.26515102</v>
      </c>
      <c r="AU84" s="208">
        <f>IF(SUM($B$77:AU77)+SUM($A$84:AT84)&gt;0,0,SUM($B$77:AU77)-SUM($A$84:AT84))</f>
        <v>-233360541.611022</v>
      </c>
      <c r="AV84" s="208">
        <f>IF(SUM($B$77:AV77)+SUM($A$84:AU84)&gt;0,0,SUM($B$77:AV77)-SUM($A$84:AU84))</f>
        <v>-240394906.18508339</v>
      </c>
      <c r="AW84" s="208">
        <f>IF(SUM($B$77:AW77)+SUM($A$84:AV84)&gt;0,0,SUM($B$77:AW77)-SUM($A$84:AV84))</f>
        <v>-247639759.06598377</v>
      </c>
      <c r="AX84" s="208">
        <f>IF(SUM($B$77:AX77)+SUM($A$84:AW84)&gt;0,0,SUM($B$77:AX77)-SUM($A$84:AW84))</f>
        <v>-255101402.42480373</v>
      </c>
      <c r="AY84" s="208">
        <f>IF(SUM($B$77:AY77)+SUM($A$84:AX84)&gt;0,0,SUM($B$77:AY77)-SUM($A$84:AX84))</f>
        <v>-262786326.99863338</v>
      </c>
      <c r="AZ84" s="208">
        <f>IF(SUM($B$77:AZ77)+SUM($A$84:AY84)&gt;0,0,SUM($B$77:AZ77)-SUM($A$84:AY84))</f>
        <v>-270701217.72758102</v>
      </c>
    </row>
    <row r="85" spans="1:52" x14ac:dyDescent="0.25">
      <c r="A85" s="210" t="s">
        <v>254</v>
      </c>
      <c r="B85" s="219">
        <f>IF(((SUM($B$64:B64)+SUM($B$66:B70))+SUM($B$87:B87))&lt;0,((SUM($B$64:B64)+SUM($B$66:B70))+SUM($B$87:B87))*0.18-SUM($A$85:A85),IF(SUM(A$85:$B85)&lt;0,0-SUM(A$85:$B85),0))</f>
        <v>-31455991.663200002</v>
      </c>
      <c r="C85" s="219">
        <f>IF(((SUM($B$64:C64)+SUM($B$66:C70))+SUM($B$87:C87))&lt;0,((SUM($B$64:C64)+SUM($B$66:C70))+SUM($B$87:C87))*0.18-SUM($A$85:B85),IF(SUM($B$85:B85)&lt;0,0-SUM($B$85:B85),0))</f>
        <v>31455991.663200002</v>
      </c>
      <c r="D85" s="219">
        <f>IF(((SUM($B$64:D64)+SUM($B$66:D70))+SUM($B$87:D87))&lt;0,((SUM($B$64:D64)+SUM($B$66:D70))+SUM($B$87:D87))*0.18-SUM($A$85:C85),IF(SUM($B$85:C85)&lt;0,0-SUM($B$85:C85),0))</f>
        <v>0</v>
      </c>
      <c r="E85" s="219">
        <f>IF(((SUM($B$64:E64)+SUM($B$66:E70))+SUM($B$87:E87))&lt;0,((SUM($B$64:E64)+SUM($B$66:E70))+SUM($B$87:E87))*0.18-SUM($A$85:D85),IF(SUM($B$85:D85)&lt;0,0-SUM($B$85:D85),0))</f>
        <v>0</v>
      </c>
      <c r="F85" s="219">
        <f>IF(((SUM($B$64:F64)+SUM($B$66:F70))+SUM($B$87:F87))&lt;0,((SUM($B$64:F64)+SUM($B$66:F70))+SUM($B$87:F87))*0.18-SUM($A$85:E85),IF(SUM($B$85:E85)&lt;0,0-SUM($B$85:E85),0))</f>
        <v>0</v>
      </c>
      <c r="G85" s="219">
        <f>IF(((SUM($B$64:G64)+SUM($B$66:G70))+SUM($B$87:G87))&lt;0,((SUM($B$64:G64)+SUM($B$66:G70))+SUM($B$87:G87))*0.18-SUM($A$85:F85),IF(SUM($B$85:F85)&lt;0,0-SUM($B$85:F85),0))</f>
        <v>0</v>
      </c>
      <c r="H85" s="219">
        <f>IF(((SUM($B$64:H64)+SUM($B$66:H70))+SUM($B$87:H87))&lt;0,((SUM($B$64:H64)+SUM($B$66:H70))+SUM($B$87:H87))*0.18-SUM($A$85:G85),IF(SUM($B$85:G85)&lt;0,0-SUM($B$85:G85),0))</f>
        <v>0</v>
      </c>
      <c r="I85" s="219">
        <f>IF(((SUM($B$64:I64)+SUM($B$66:I70))+SUM($B$87:I87))&lt;0,((SUM($B$64:I64)+SUM($B$66:I70))+SUM($B$87:I87))*0.18-SUM($A$85:H85),IF(SUM($B$85:H85)&lt;0,0-SUM($B$85:H85),0))</f>
        <v>0</v>
      </c>
      <c r="J85" s="219">
        <f>IF(((SUM($B$64:J64)+SUM($B$66:J70))+SUM($B$87:J87))&lt;0,((SUM($B$64:J64)+SUM($B$66:J70))+SUM($B$87:J87))*0.18-SUM($A$85:I85),IF(SUM($B$85:I85)&lt;0,0-SUM($B$85:I85),0))</f>
        <v>0</v>
      </c>
      <c r="K85" s="219">
        <f>IF(((SUM($B$64:K64)+SUM($B$66:K70))+SUM($B$87:K87))&lt;0,((SUM($B$64:K64)+SUM($B$66:K70))+SUM($B$87:K87))*0.18-SUM($A$85:J85),IF(SUM($B$85:J85)&lt;0,0-SUM($B$85:J85),0))</f>
        <v>0</v>
      </c>
      <c r="L85" s="219">
        <f>IF(((SUM($B$64:L64)+SUM($B$66:L70))+SUM($B$87:L87))&lt;0,((SUM($B$64:L64)+SUM($B$66:L70))+SUM($B$87:L87))*0.18-SUM($A$85:K85),IF(SUM($B$85:K85)&lt;0,0-SUM($B$85:K85),0))</f>
        <v>0</v>
      </c>
      <c r="M85" s="209">
        <f>IF(((SUM($B$64:M64)+SUM($B$66:M70))+SUM($B$87:M87))&lt;0,((SUM($B$64:M64)+SUM($B$66:M70))+SUM($B$87:M87))*0.18-SUM($A$85:L85),IF(SUM($B$85:L85)&lt;0,0-SUM($B$85:L85),0))</f>
        <v>0</v>
      </c>
      <c r="N85" s="219">
        <f>IF(((SUM($B$64:N64)+SUM($B$66:N70))+SUM($B$87:N87))&lt;0,((SUM($B$64:N64)+SUM($B$66:N70))+SUM($B$87:N87))*0.18-SUM($A$85:M85),IF(SUM($B$85:M85)&lt;0,0-SUM($B$85:M85),0))</f>
        <v>0</v>
      </c>
      <c r="O85" s="219">
        <f>IF(((SUM($B$64:O64)+SUM($B$66:O70))+SUM($B$87:O87))&lt;0,((SUM($B$64:O64)+SUM($B$66:O70))+SUM($B$87:O87))*0.18-SUM($A$85:N85),IF(SUM($B$85:N85)&lt;0,0-SUM($B$85:N85),0))</f>
        <v>0</v>
      </c>
      <c r="P85" s="219">
        <f>IF(((SUM($B$64:P64)+SUM($B$66:P70))+SUM($B$87:P87))&lt;0,((SUM($B$64:P64)+SUM($B$66:P70))+SUM($B$87:P87))*0.18-SUM($A$85:O85),IF(SUM($B$85:O85)&lt;0,0-SUM($B$85:O85),0))</f>
        <v>0</v>
      </c>
      <c r="Q85" s="219">
        <f>IF(((SUM($B$64:Q64)+SUM($B$66:Q70))+SUM($B$87:Q87))&lt;0,((SUM($B$64:Q64)+SUM($B$66:Q70))+SUM($B$87:Q87))*0.18-SUM($A$85:P85),IF(SUM($B$85:P85)&lt;0,0-SUM($B$85:P85),0))</f>
        <v>0</v>
      </c>
      <c r="R85" s="219">
        <f>IF(((SUM($B$64:R64)+SUM($B$66:R70))+SUM($B$87:R87))&lt;0,((SUM($B$64:R64)+SUM($B$66:R70))+SUM($B$87:R87))*0.18-SUM($A$85:Q85),IF(SUM($B$85:Q85)&lt;0,0-SUM($B$85:Q85),0))</f>
        <v>0</v>
      </c>
      <c r="S85" s="219">
        <f>IF(((SUM($B$64:S64)+SUM($B$66:S70))+SUM($B$87:S87))&lt;0,((SUM($B$64:S64)+SUM($B$66:S70))+SUM($B$87:S87))*0.18-SUM($A$85:R85),IF(SUM($B$85:R85)&lt;0,0-SUM($B$85:R85),0))</f>
        <v>0</v>
      </c>
      <c r="T85" s="219">
        <f>IF(((SUM($B$64:T64)+SUM($B$66:T70))+SUM($B$87:T87))&lt;0,((SUM($B$64:T64)+SUM($B$66:T70))+SUM($B$87:T87))*0.18-SUM($A$85:S85),IF(SUM($B$85:S85)&lt;0,0-SUM($B$85:S85),0))</f>
        <v>0</v>
      </c>
      <c r="U85" s="219">
        <f>IF(((SUM($B$64:U64)+SUM($B$66:U70))+SUM($B$87:U87))&lt;0,((SUM($B$64:U64)+SUM($B$66:U70))+SUM($B$87:U87))*0.18-SUM($A$85:T85),IF(SUM($B$85:T85)&lt;0,0-SUM($B$85:T85),0))</f>
        <v>0</v>
      </c>
      <c r="V85" s="219">
        <f>IF(((SUM($B$64:V64)+SUM($B$66:V70))+SUM($B$87:V87))&lt;0,((SUM($B$64:V64)+SUM($B$66:V70))+SUM($B$87:V87))*0.18-SUM($A$85:U85),IF(SUM($B$85:U85)&lt;0,0-SUM($B$85:U85),0))</f>
        <v>0</v>
      </c>
      <c r="W85" s="219">
        <f>IF(((SUM($B$64:W64)+SUM($B$66:W70))+SUM($B$87:W87))&lt;0,((SUM($B$64:W64)+SUM($B$66:W70))+SUM($B$87:W87))*0.18-SUM($A$85:V85),IF(SUM($B$85:V85)&lt;0,0-SUM($B$85:V85),0))</f>
        <v>0</v>
      </c>
      <c r="X85" s="219">
        <f>IF(((SUM($B$64:X64)+SUM($B$66:X70))+SUM($B$87:X87))&lt;0,((SUM($B$64:X64)+SUM($B$66:X70))+SUM($B$87:X87))*0.18-SUM($A$85:W85),IF(SUM($B$85:W85)&lt;0,0-SUM($B$85:W85),0))</f>
        <v>0</v>
      </c>
      <c r="Y85" s="219">
        <f>IF(((SUM($B$64:Y64)+SUM($B$66:Y70))+SUM($B$87:Y87))&lt;0,((SUM($B$64:Y64)+SUM($B$66:Y70))+SUM($B$87:Y87))*0.18-SUM($A$85:X85),IF(SUM($B$85:X85)&lt;0,0-SUM($B$85:X85),0))</f>
        <v>0</v>
      </c>
      <c r="Z85" s="219">
        <f>IF(((SUM($B$64:Z64)+SUM($B$66:Z70))+SUM($B$87:Z87))&lt;0,((SUM($B$64:Z64)+SUM($B$66:Z70))+SUM($B$87:Z87))*0.18-SUM($A$85:Y85),IF(SUM($B$85:Y85)&lt;0,0-SUM($B$85:Y85),0))</f>
        <v>0</v>
      </c>
      <c r="AA85" s="219">
        <f>IF(((SUM($B$64:AA64)+SUM($B$66:AA70))+SUM($B$87:AA87))&lt;0,((SUM($B$64:AA64)+SUM($B$66:AA70))+SUM($B$87:AA87))*0.18-SUM($A$85:Z85),IF(SUM($B$85:Z85)&lt;0,0-SUM($B$85:Z85),0))</f>
        <v>0</v>
      </c>
      <c r="AB85" s="219">
        <f>IF(((SUM($B$64:AB64)+SUM($B$66:AB70))+SUM($B$87:AB87))&lt;0,((SUM($B$64:AB64)+SUM($B$66:AB70))+SUM($B$87:AB87))*0.18-SUM($A$85:AA85),IF(SUM($B$85:AA85)&lt;0,0-SUM($B$85:AA85),0))</f>
        <v>0</v>
      </c>
      <c r="AC85" s="219">
        <f>IF(((SUM($B$64:AC64)+SUM($B$66:AC70))+SUM($B$87:AC87))&lt;0,((SUM($B$64:AC64)+SUM($B$66:AC70))+SUM($B$87:AC87))*0.18-SUM($A$85:AB85),IF(SUM($B$85:AB85)&lt;0,0-SUM($B$85:AB85),0))</f>
        <v>0</v>
      </c>
      <c r="AD85" s="219">
        <f>IF(((SUM($B$64:AD64)+SUM($B$66:AD70))+SUM($B$87:AD87))&lt;0,((SUM($B$64:AD64)+SUM($B$66:AD70))+SUM($B$87:AD87))*0.18-SUM($A$85:AC85),IF(SUM($B$85:AC85)&lt;0,0-SUM($B$85:AC85),0))</f>
        <v>0</v>
      </c>
      <c r="AE85" s="219">
        <f>IF(((SUM($B$64:AE64)+SUM($B$66:AE70))+SUM($B$87:AE87))&lt;0,((SUM($B$64:AE64)+SUM($B$66:AE70))+SUM($B$87:AE87))*0.18-SUM($A$85:AD85),IF(SUM($B$85:AD85)&lt;0,0-SUM($B$85:AD85),0))</f>
        <v>0</v>
      </c>
      <c r="AF85" s="219">
        <f>IF(((SUM($B$64:AF64)+SUM($B$66:AF70))+SUM($B$87:AF87))&lt;0,((SUM($B$64:AF64)+SUM($B$66:AF70))+SUM($B$87:AF87))*0.18-SUM($A$85:AE85),IF(SUM($B$85:AE85)&lt;0,0-SUM($B$85:AE85),0))</f>
        <v>0</v>
      </c>
      <c r="AG85" s="219">
        <f>IF(((SUM($B$64:AG64)+SUM($B$66:AG70))+SUM($B$87:AG87))&lt;0,((SUM($B$64:AG64)+SUM($B$66:AG70))+SUM($B$87:AG87))*0.18-SUM($A$85:AF85),IF(SUM($B$85:AF85)&lt;0,0-SUM($B$85:AF85),0))</f>
        <v>0</v>
      </c>
      <c r="AH85" s="219">
        <f>IF(((SUM($B$64:AH64)+SUM($B$66:AH70))+SUM($B$87:AH87))&lt;0,((SUM($B$64:AH64)+SUM($B$66:AH70))+SUM($B$87:AH87))*0.18-SUM($A$85:AG85),IF(SUM($B$85:AG85)&lt;0,0-SUM($B$85:AG85),0))</f>
        <v>0</v>
      </c>
      <c r="AI85" s="219">
        <f>IF(((SUM($B$64:AI64)+SUM($B$66:AI70))+SUM($B$87:AI87))&lt;0,((SUM($B$64:AI64)+SUM($B$66:AI70))+SUM($B$87:AI87))*0.18-SUM($A$85:AH85),IF(SUM($B$85:AH85)&lt;0,0-SUM($B$85:AH85),0))</f>
        <v>0</v>
      </c>
      <c r="AJ85" s="219">
        <f>IF(((SUM($B$64:AJ64)+SUM($B$66:AJ70))+SUM($B$87:AJ87))&lt;0,((SUM($B$64:AJ64)+SUM($B$66:AJ70))+SUM($B$87:AJ87))*0.18-SUM($A$85:AI85),IF(SUM($B$85:AI85)&lt;0,0-SUM($B$85:AI85),0))</f>
        <v>0</v>
      </c>
      <c r="AK85" s="219">
        <f>IF(((SUM($B$64:AK64)+SUM($B$66:AK70))+SUM($B$87:AK87))&lt;0,((SUM($B$64:AK64)+SUM($B$66:AK70))+SUM($B$87:AK87))*0.18-SUM($A$85:AJ85),IF(SUM($B$85:AJ85)&lt;0,0-SUM($B$85:AJ85),0))</f>
        <v>0</v>
      </c>
      <c r="AL85" s="219">
        <f>IF(((SUM($B$64:AL64)+SUM($B$66:AL70))+SUM($B$87:AL87))&lt;0,((SUM($B$64:AL64)+SUM($B$66:AL70))+SUM($B$87:AL87))*0.18-SUM($A$85:AK85),IF(SUM($B$85:AK85)&lt;0,0-SUM($B$85:AK85),0))</f>
        <v>0</v>
      </c>
      <c r="AM85" s="219">
        <f>IF(((SUM($B$64:AM64)+SUM($B$66:AM70))+SUM($B$87:AM87))&lt;0,((SUM($B$64:AM64)+SUM($B$66:AM70))+SUM($B$87:AM87))*0.18-SUM($A$85:AL85),IF(SUM($B$85:AL85)&lt;0,0-SUM($B$85:AL85),0))</f>
        <v>0</v>
      </c>
      <c r="AN85" s="219">
        <f>IF(((SUM($B$64:AN64)+SUM($B$66:AN70))+SUM($B$87:AN87))&lt;0,((SUM($B$64:AN64)+SUM($B$66:AN70))+SUM($B$87:AN87))*0.18-SUM($A$85:AM85),IF(SUM($B$85:AM85)&lt;0,0-SUM($B$85:AM85),0))</f>
        <v>0</v>
      </c>
      <c r="AO85" s="219">
        <f>IF(((SUM($B$64:AO64)+SUM($B$66:AO70))+SUM($B$87:AO87))&lt;0,((SUM($B$64:AO64)+SUM($B$66:AO70))+SUM($B$87:AO87))*0.18-SUM($A$85:AN85),IF(SUM($B$85:AN85)&lt;0,0-SUM($B$85:AN85),0))</f>
        <v>0</v>
      </c>
      <c r="AP85" s="219">
        <f>IF(((SUM($B$64:AP64)+SUM($B$66:AP70))+SUM($B$87:AP87))&lt;0,((SUM($B$64:AP64)+SUM($B$66:AP70))+SUM($B$87:AP87))*0.18-SUM($A$85:AO85),IF(SUM($B$85:AO85)&lt;0,0-SUM($B$85:AO85),0))</f>
        <v>0</v>
      </c>
      <c r="AQ85" s="219">
        <f>IF(((SUM($B$64:AQ64)+SUM($B$66:AQ70))+SUM($B$87:AQ87))&lt;0,((SUM($B$64:AQ64)+SUM($B$66:AQ70))+SUM($B$87:AQ87))*0.18-SUM($A$85:AP85),IF(SUM($B$85:AP85)&lt;0,0-SUM($B$85:AP85),0))</f>
        <v>0</v>
      </c>
      <c r="AR85" s="219">
        <f>IF(((SUM($B$64:AR64)+SUM($B$66:AR70))+SUM($B$87:AR87))&lt;0,((SUM($B$64:AR64)+SUM($B$66:AR70))+SUM($B$87:AR87))*0.18-SUM($A$85:AQ85),IF(SUM($B$85:AQ85)&lt;0,0-SUM($B$85:AQ85),0))</f>
        <v>0</v>
      </c>
      <c r="AS85" s="219">
        <f>IF(((SUM($B$64:AS64)+SUM($B$66:AS70))+SUM($B$87:AS87))&lt;0,((SUM($B$64:AS64)+SUM($B$66:AS70))+SUM($B$87:AS87))*0.18-SUM($A$85:AR85),IF(SUM($B$85:AR85)&lt;0,0-SUM($B$85:AR85),0))</f>
        <v>0</v>
      </c>
      <c r="AT85" s="219">
        <f>IF(((SUM($B$64:AT64)+SUM($B$66:AT70))+SUM($B$87:AT87))&lt;0,((SUM($B$64:AT64)+SUM($B$66:AT70))+SUM($B$87:AT87))*0.18-SUM($A$85:AS85),IF(SUM($B$85:AS85)&lt;0,0-SUM($B$85:AS85),0))</f>
        <v>0</v>
      </c>
      <c r="AU85" s="219">
        <f>IF(((SUM($B$64:AU64)+SUM($B$66:AU70))+SUM($B$87:AU87))&lt;0,((SUM($B$64:AU64)+SUM($B$66:AU70))+SUM($B$87:AU87))*0.18-SUM($A$85:AT85),IF(SUM($B$85:AT85)&lt;0,0-SUM($B$85:AT85),0))</f>
        <v>0</v>
      </c>
      <c r="AV85" s="219">
        <f>IF(((SUM($B$64:AV64)+SUM($B$66:AV70))+SUM($B$87:AV87))&lt;0,((SUM($B$64:AV64)+SUM($B$66:AV70))+SUM($B$87:AV87))*0.18-SUM($A$85:AU85),IF(SUM($B$85:AU85)&lt;0,0-SUM($B$85:AU85),0))</f>
        <v>0</v>
      </c>
      <c r="AW85" s="219">
        <f>IF(((SUM($B$64:AW64)+SUM($B$66:AW70))+SUM($B$87:AW87))&lt;0,((SUM($B$64:AW64)+SUM($B$66:AW70))+SUM($B$87:AW87))*0.18-SUM($A$85:AV85),IF(SUM($B$85:AV85)&lt;0,0-SUM($B$85:AV85),0))</f>
        <v>0</v>
      </c>
      <c r="AX85" s="219">
        <f>IF(((SUM($B$64:AX64)+SUM($B$66:AX70))+SUM($B$87:AX87))&lt;0,((SUM($B$64:AX64)+SUM($B$66:AX70))+SUM($B$87:AX87))*0.18-SUM($A$85:AW85),IF(SUM($B$85:AW85)&lt;0,0-SUM($B$85:AW85),0))</f>
        <v>0</v>
      </c>
      <c r="AY85" s="219">
        <f>IF(((SUM($B$64:AY64)+SUM($B$66:AY70))+SUM($B$87:AY87))&lt;0,((SUM($B$64:AY64)+SUM($B$66:AY70))+SUM($B$87:AY87))*0.18-SUM($A$85:AX85),IF(SUM($B$85:AX85)&lt;0,0-SUM($B$85:AX85),0))</f>
        <v>0</v>
      </c>
      <c r="AZ85" s="219">
        <f>IF(((SUM($B$64:AZ64)+SUM($B$66:AZ70))+SUM($B$87:AZ87))&lt;0,((SUM($B$64:AZ64)+SUM($B$66:AZ70))+SUM($B$87:AZ87))*0.18-SUM($A$85:AY85),IF(SUM($B$85:AY85)&lt;0,0-SUM($B$85:AY85),0))</f>
        <v>0</v>
      </c>
    </row>
    <row r="86" spans="1:52" x14ac:dyDescent="0.25">
      <c r="A86" s="210" t="s">
        <v>253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252</v>
      </c>
      <c r="B87" s="208">
        <f>-($B$25+$B$26)*$B$28</f>
        <v>-174755509.24000001</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v>0</v>
      </c>
      <c r="AC87" s="208">
        <v>0</v>
      </c>
      <c r="AD87" s="208">
        <v>0</v>
      </c>
      <c r="AE87" s="208">
        <v>0</v>
      </c>
      <c r="AF87" s="208">
        <v>0</v>
      </c>
      <c r="AG87" s="208">
        <v>0</v>
      </c>
      <c r="AH87" s="208">
        <v>0</v>
      </c>
      <c r="AI87" s="208">
        <v>0</v>
      </c>
      <c r="AJ87" s="208">
        <v>0</v>
      </c>
      <c r="AK87" s="208">
        <v>0</v>
      </c>
      <c r="AL87" s="208">
        <v>0</v>
      </c>
      <c r="AM87" s="208">
        <v>0</v>
      </c>
      <c r="AN87" s="208">
        <v>0</v>
      </c>
      <c r="AO87" s="208">
        <v>0</v>
      </c>
      <c r="AP87" s="208">
        <v>0</v>
      </c>
      <c r="AQ87" s="208">
        <v>0</v>
      </c>
      <c r="AR87" s="208">
        <v>0</v>
      </c>
      <c r="AS87" s="208">
        <v>0</v>
      </c>
      <c r="AT87" s="208">
        <v>0</v>
      </c>
      <c r="AU87" s="208">
        <v>0</v>
      </c>
      <c r="AV87" s="208">
        <v>0</v>
      </c>
      <c r="AW87" s="208">
        <v>0</v>
      </c>
      <c r="AX87" s="208">
        <v>0</v>
      </c>
      <c r="AY87" s="208">
        <v>1</v>
      </c>
      <c r="AZ87" s="208">
        <v>2</v>
      </c>
    </row>
    <row r="88" spans="1:52" x14ac:dyDescent="0.25">
      <c r="A88" s="210" t="s">
        <v>251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287" customFormat="1" ht="14.25" x14ac:dyDescent="0.25">
      <c r="A89" s="220" t="s">
        <v>250</v>
      </c>
      <c r="B89" s="206">
        <f>SUM(B81:B88)</f>
        <v>-206211500.9032</v>
      </c>
      <c r="C89" s="206">
        <f t="shared" ref="C89:AZ89" si="23">SUM(C81:C88)</f>
        <v>284867772.49821311</v>
      </c>
      <c r="D89" s="206">
        <f>SUM(D81:D88)</f>
        <v>261112558.58294436</v>
      </c>
      <c r="E89" s="206">
        <f>SUM(E81:E88)</f>
        <v>269039983.22660458</v>
      </c>
      <c r="F89" s="206">
        <f t="shared" si="23"/>
        <v>277204288.22714603</v>
      </c>
      <c r="G89" s="206">
        <f t="shared" si="23"/>
        <v>285612482.67729831</v>
      </c>
      <c r="H89" s="206">
        <f t="shared" si="23"/>
        <v>294271803.18803853</v>
      </c>
      <c r="I89" s="206">
        <f t="shared" si="23"/>
        <v>303189720.69935083</v>
      </c>
      <c r="J89" s="206">
        <f t="shared" si="23"/>
        <v>312373982.72502607</v>
      </c>
      <c r="K89" s="206">
        <f t="shared" si="23"/>
        <v>321832568.78841966</v>
      </c>
      <c r="L89" s="206">
        <f t="shared" si="23"/>
        <v>331573697.36610442</v>
      </c>
      <c r="M89" s="207">
        <f t="shared" si="23"/>
        <v>341605833.03916848</v>
      </c>
      <c r="N89" s="206">
        <f t="shared" si="23"/>
        <v>351937693.85835844</v>
      </c>
      <c r="O89" s="206">
        <f t="shared" si="23"/>
        <v>362578258.92945915</v>
      </c>
      <c r="P89" s="206">
        <f t="shared" si="23"/>
        <v>373536776.22548491</v>
      </c>
      <c r="Q89" s="206">
        <f t="shared" si="23"/>
        <v>384822770.63245869</v>
      </c>
      <c r="R89" s="206">
        <f t="shared" si="23"/>
        <v>396446052.23575509</v>
      </c>
      <c r="S89" s="206">
        <f t="shared" si="23"/>
        <v>408416724.85419196</v>
      </c>
      <c r="T89" s="206">
        <f t="shared" si="23"/>
        <v>420745194.82926857</v>
      </c>
      <c r="U89" s="206">
        <f t="shared" si="23"/>
        <v>433442180.07717144</v>
      </c>
      <c r="V89" s="206">
        <f t="shared" si="23"/>
        <v>446518719.41139162</v>
      </c>
      <c r="W89" s="206">
        <f t="shared" si="23"/>
        <v>459986182.14403737</v>
      </c>
      <c r="X89" s="206">
        <f t="shared" si="23"/>
        <v>473856277.97416091</v>
      </c>
      <c r="Y89" s="206">
        <f t="shared" si="23"/>
        <v>488141067.17167044</v>
      </c>
      <c r="Z89" s="206">
        <f t="shared" si="23"/>
        <v>502852971.06564987</v>
      </c>
      <c r="AA89" s="206">
        <f t="shared" si="23"/>
        <v>518004782.8461796</v>
      </c>
      <c r="AB89" s="206">
        <f t="shared" si="23"/>
        <v>533609678.68900752</v>
      </c>
      <c r="AC89" s="206">
        <f t="shared" si="23"/>
        <v>549681229.21272242</v>
      </c>
      <c r="AD89" s="206">
        <f t="shared" si="23"/>
        <v>566233411.27833796</v>
      </c>
      <c r="AE89" s="206">
        <f t="shared" si="23"/>
        <v>583280620.14152312</v>
      </c>
      <c r="AF89" s="206">
        <f t="shared" si="23"/>
        <v>600837681.96799159</v>
      </c>
      <c r="AG89" s="206">
        <f t="shared" si="23"/>
        <v>618919866.72290182</v>
      </c>
      <c r="AH89" s="206">
        <f t="shared" si="23"/>
        <v>637542901.44541538</v>
      </c>
      <c r="AI89" s="206">
        <f t="shared" si="23"/>
        <v>656722983.91992366</v>
      </c>
      <c r="AJ89" s="206">
        <f t="shared" si="23"/>
        <v>676476796.7557615</v>
      </c>
      <c r="AK89" s="206">
        <f t="shared" si="23"/>
        <v>696821521.88761699</v>
      </c>
      <c r="AL89" s="206">
        <f t="shared" si="23"/>
        <v>717774855.50917125</v>
      </c>
      <c r="AM89" s="206">
        <f t="shared" si="23"/>
        <v>739355023.45290899</v>
      </c>
      <c r="AN89" s="206">
        <f t="shared" si="23"/>
        <v>761580797.02940083</v>
      </c>
      <c r="AO89" s="206">
        <f t="shared" si="23"/>
        <v>784471509.33977008</v>
      </c>
      <c r="AP89" s="206">
        <f t="shared" si="23"/>
        <v>808047072.07545996</v>
      </c>
      <c r="AQ89" s="206">
        <f t="shared" si="23"/>
        <v>832327992.81983471</v>
      </c>
      <c r="AR89" s="206">
        <f t="shared" si="23"/>
        <v>857335392.86658216</v>
      </c>
      <c r="AS89" s="206">
        <f t="shared" si="23"/>
        <v>883091025.57033944</v>
      </c>
      <c r="AT89" s="206">
        <f t="shared" si="23"/>
        <v>909617295.24540448</v>
      </c>
      <c r="AU89" s="206">
        <f t="shared" si="23"/>
        <v>936937276.62888718</v>
      </c>
      <c r="AV89" s="206">
        <f t="shared" si="23"/>
        <v>965074734.92513132</v>
      </c>
      <c r="AW89" s="206">
        <f t="shared" si="23"/>
        <v>994054146.44873285</v>
      </c>
      <c r="AX89" s="206">
        <f t="shared" si="23"/>
        <v>1023900719.884016</v>
      </c>
      <c r="AY89" s="206">
        <f t="shared" si="23"/>
        <v>1054640419.1793313</v>
      </c>
      <c r="AZ89" s="206">
        <f t="shared" si="23"/>
        <v>1086299983.095125</v>
      </c>
    </row>
    <row r="90" spans="1:52" s="287" customFormat="1" ht="14.25" x14ac:dyDescent="0.25">
      <c r="A90" s="220" t="s">
        <v>476</v>
      </c>
      <c r="B90" s="206">
        <f>SUM($B$89:B89)</f>
        <v>-206211500.9032</v>
      </c>
      <c r="C90" s="206">
        <f>SUM($B$89:C89)</f>
        <v>78656271.595013112</v>
      </c>
      <c r="D90" s="206">
        <f>SUM($B$89:D89)</f>
        <v>339768830.17795748</v>
      </c>
      <c r="E90" s="206">
        <f>SUM($B$89:E89)</f>
        <v>608808813.404562</v>
      </c>
      <c r="F90" s="206">
        <f>SUM($B$89:F89)</f>
        <v>886013101.63170803</v>
      </c>
      <c r="G90" s="206">
        <f>SUM($B$89:G89)</f>
        <v>1171625584.3090062</v>
      </c>
      <c r="H90" s="206">
        <f>SUM($B$89:H89)</f>
        <v>1465897387.4970448</v>
      </c>
      <c r="I90" s="206">
        <f>SUM($B$89:I89)</f>
        <v>1769087108.1963956</v>
      </c>
      <c r="J90" s="206">
        <f>SUM($B$89:J89)</f>
        <v>2081461090.9214218</v>
      </c>
      <c r="K90" s="206">
        <f>SUM($B$89:K89)</f>
        <v>2403293659.7098413</v>
      </c>
      <c r="L90" s="206">
        <f>SUM($B$89:L89)</f>
        <v>2734867357.0759459</v>
      </c>
      <c r="M90" s="207">
        <f>SUM($B$89:M89)</f>
        <v>3076473190.1151142</v>
      </c>
      <c r="N90" s="206">
        <f>SUM($B$89:N89)</f>
        <v>3428410883.9734726</v>
      </c>
      <c r="O90" s="206">
        <f>SUM($B$89:O89)</f>
        <v>3790989142.9029317</v>
      </c>
      <c r="P90" s="206">
        <f>SUM($B$89:P89)</f>
        <v>4164525919.1284165</v>
      </c>
      <c r="Q90" s="206">
        <f>SUM($B$89:Q89)</f>
        <v>4549348689.7608757</v>
      </c>
      <c r="R90" s="206">
        <f>SUM($B$89:R89)</f>
        <v>4945794741.9966307</v>
      </c>
      <c r="S90" s="206">
        <f>SUM($B$89:S89)</f>
        <v>5354211466.8508224</v>
      </c>
      <c r="T90" s="206">
        <f>SUM($B$89:T89)</f>
        <v>5774956661.6800909</v>
      </c>
      <c r="U90" s="206">
        <f>SUM($B$89:U89)</f>
        <v>6208398841.7572622</v>
      </c>
      <c r="V90" s="206">
        <f>SUM($B$89:V89)</f>
        <v>6654917561.1686535</v>
      </c>
      <c r="W90" s="206">
        <f>SUM($B$89:W89)</f>
        <v>7114903743.3126907</v>
      </c>
      <c r="X90" s="206">
        <f>SUM($B$89:X89)</f>
        <v>7588760021.2868519</v>
      </c>
      <c r="Y90" s="206">
        <f>SUM($B$89:Y89)</f>
        <v>8076901088.4585228</v>
      </c>
      <c r="Z90" s="206">
        <f>SUM($B$89:Z89)</f>
        <v>8579754059.5241728</v>
      </c>
      <c r="AA90" s="206">
        <f>SUM($B$89:AA89)</f>
        <v>9097758842.3703518</v>
      </c>
      <c r="AB90" s="206">
        <f>SUM($B$89:AB89)</f>
        <v>9631368521.0593586</v>
      </c>
      <c r="AC90" s="206">
        <f>SUM($B$89:AC89)</f>
        <v>10181049750.272081</v>
      </c>
      <c r="AD90" s="206">
        <f>SUM($B$89:AD89)</f>
        <v>10747283161.550419</v>
      </c>
      <c r="AE90" s="206">
        <f>SUM($B$89:AE89)</f>
        <v>11330563781.691942</v>
      </c>
      <c r="AF90" s="206">
        <f>SUM($B$89:AF89)</f>
        <v>11931401463.659933</v>
      </c>
      <c r="AG90" s="206">
        <f>SUM($B$89:AG89)</f>
        <v>12550321330.382835</v>
      </c>
      <c r="AH90" s="206">
        <f>SUM($B$89:AH89)</f>
        <v>13187864231.828251</v>
      </c>
      <c r="AI90" s="206">
        <f>SUM($B$89:AI89)</f>
        <v>13844587215.748175</v>
      </c>
      <c r="AJ90" s="206">
        <f>SUM($B$89:AJ89)</f>
        <v>14521064012.503937</v>
      </c>
      <c r="AK90" s="206">
        <f>SUM($B$89:AK89)</f>
        <v>15217885534.391554</v>
      </c>
      <c r="AL90" s="206">
        <f>SUM($B$89:AL89)</f>
        <v>15935660389.900724</v>
      </c>
      <c r="AM90" s="206">
        <f>SUM($B$89:AM89)</f>
        <v>16675015413.353634</v>
      </c>
      <c r="AN90" s="206">
        <f>SUM($B$89:AN89)</f>
        <v>17436596210.383034</v>
      </c>
      <c r="AO90" s="206">
        <f>SUM($B$89:AO89)</f>
        <v>18221067719.722805</v>
      </c>
      <c r="AP90" s="206">
        <f>SUM($B$89:AP89)</f>
        <v>19029114791.798264</v>
      </c>
      <c r="AQ90" s="206">
        <f>SUM($B$89:AQ89)</f>
        <v>19861442784.618099</v>
      </c>
      <c r="AR90" s="206">
        <f>SUM($B$89:AR89)</f>
        <v>20718778177.48468</v>
      </c>
      <c r="AS90" s="206">
        <f>SUM($B$89:AS89)</f>
        <v>21601869203.055019</v>
      </c>
      <c r="AT90" s="206">
        <f>SUM($B$89:AT89)</f>
        <v>22511486498.300423</v>
      </c>
      <c r="AU90" s="206">
        <f>SUM($B$89:AU89)</f>
        <v>23448423774.92931</v>
      </c>
      <c r="AV90" s="206">
        <f>SUM($B$89:AV89)</f>
        <v>24413498509.854443</v>
      </c>
      <c r="AW90" s="206">
        <f>SUM($B$89:AW89)</f>
        <v>25407552656.303177</v>
      </c>
      <c r="AX90" s="206">
        <f>SUM($B$89:AX89)</f>
        <v>26431453376.187195</v>
      </c>
      <c r="AY90" s="206">
        <f>SUM($B$89:AY89)</f>
        <v>27486093795.366528</v>
      </c>
      <c r="AZ90" s="206">
        <f>SUM($B$89:AZ89)</f>
        <v>28572393778.461651</v>
      </c>
    </row>
    <row r="91" spans="1:52" x14ac:dyDescent="0.25">
      <c r="A91" s="221" t="s">
        <v>249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1</v>
      </c>
      <c r="AC91" s="222">
        <f t="shared" si="24"/>
        <v>1</v>
      </c>
      <c r="AD91" s="222">
        <f t="shared" si="24"/>
        <v>1</v>
      </c>
      <c r="AE91" s="222">
        <f t="shared" si="24"/>
        <v>1</v>
      </c>
      <c r="AF91" s="222">
        <f t="shared" si="24"/>
        <v>1</v>
      </c>
      <c r="AG91" s="222">
        <f t="shared" si="24"/>
        <v>1</v>
      </c>
      <c r="AH91" s="222">
        <f t="shared" si="24"/>
        <v>1</v>
      </c>
      <c r="AI91" s="222">
        <f t="shared" si="24"/>
        <v>1</v>
      </c>
      <c r="AJ91" s="222">
        <f t="shared" si="24"/>
        <v>1</v>
      </c>
      <c r="AK91" s="222">
        <f t="shared" si="24"/>
        <v>1</v>
      </c>
      <c r="AL91" s="222">
        <f t="shared" si="24"/>
        <v>1</v>
      </c>
      <c r="AM91" s="222">
        <f t="shared" si="24"/>
        <v>1</v>
      </c>
      <c r="AN91" s="222">
        <f t="shared" si="24"/>
        <v>1</v>
      </c>
      <c r="AO91" s="222">
        <f t="shared" si="24"/>
        <v>1</v>
      </c>
      <c r="AP91" s="222">
        <f t="shared" si="24"/>
        <v>1</v>
      </c>
      <c r="AQ91" s="222">
        <f t="shared" si="24"/>
        <v>1</v>
      </c>
      <c r="AR91" s="222">
        <f t="shared" si="24"/>
        <v>1</v>
      </c>
      <c r="AS91" s="222">
        <f t="shared" si="24"/>
        <v>1</v>
      </c>
      <c r="AT91" s="222">
        <f t="shared" si="24"/>
        <v>1</v>
      </c>
      <c r="AU91" s="222">
        <f t="shared" si="24"/>
        <v>1</v>
      </c>
      <c r="AV91" s="222">
        <f t="shared" si="24"/>
        <v>1</v>
      </c>
      <c r="AW91" s="222">
        <f t="shared" si="24"/>
        <v>1</v>
      </c>
      <c r="AX91" s="222">
        <f t="shared" si="24"/>
        <v>1</v>
      </c>
      <c r="AY91" s="222">
        <f t="shared" si="24"/>
        <v>1</v>
      </c>
      <c r="AZ91" s="222">
        <f t="shared" si="24"/>
        <v>1</v>
      </c>
    </row>
    <row r="92" spans="1:52" s="287" customFormat="1" ht="14.25" x14ac:dyDescent="0.25">
      <c r="A92" s="224" t="s">
        <v>477</v>
      </c>
      <c r="B92" s="225">
        <f t="shared" ref="B92:AZ92" si="25">B89*B91</f>
        <v>-206211500.9032</v>
      </c>
      <c r="C92" s="225">
        <f t="shared" si="25"/>
        <v>250984821.58432871</v>
      </c>
      <c r="D92" s="225">
        <f t="shared" si="25"/>
        <v>202691733.65129876</v>
      </c>
      <c r="E92" s="225">
        <f t="shared" si="25"/>
        <v>184004838.2842831</v>
      </c>
      <c r="F92" s="225">
        <f t="shared" si="25"/>
        <v>167038468.01023111</v>
      </c>
      <c r="G92" s="225">
        <f t="shared" si="25"/>
        <v>151634448.72022876</v>
      </c>
      <c r="H92" s="225">
        <f t="shared" si="25"/>
        <v>137649133.3173016</v>
      </c>
      <c r="I92" s="225">
        <f t="shared" si="25"/>
        <v>124952066.27429561</v>
      </c>
      <c r="J92" s="225">
        <f t="shared" si="25"/>
        <v>113424784.4416986</v>
      </c>
      <c r="K92" s="225">
        <f t="shared" si="25"/>
        <v>102959692.75925049</v>
      </c>
      <c r="L92" s="225">
        <f t="shared" si="25"/>
        <v>93459070.371235058</v>
      </c>
      <c r="M92" s="207">
        <f t="shared" si="25"/>
        <v>84834167.23389031</v>
      </c>
      <c r="N92" s="225">
        <f t="shared" si="25"/>
        <v>77004383.025755242</v>
      </c>
      <c r="O92" s="225">
        <f t="shared" si="25"/>
        <v>69896520.906560853</v>
      </c>
      <c r="P92" s="225">
        <f t="shared" si="25"/>
        <v>63444109.339926615</v>
      </c>
      <c r="Q92" s="225">
        <f t="shared" si="25"/>
        <v>57586785.805320136</v>
      </c>
      <c r="R92" s="225">
        <f t="shared" si="25"/>
        <v>52269736.780660644</v>
      </c>
      <c r="S92" s="225">
        <f t="shared" si="25"/>
        <v>47443188.883352287</v>
      </c>
      <c r="T92" s="225">
        <f t="shared" si="25"/>
        <v>43061946.51875858</v>
      </c>
      <c r="U92" s="225">
        <f t="shared" si="25"/>
        <v>39084971.805151358</v>
      </c>
      <c r="V92" s="225">
        <f t="shared" si="25"/>
        <v>35475002.926611789</v>
      </c>
      <c r="W92" s="225">
        <f t="shared" si="25"/>
        <v>32198207.41354702</v>
      </c>
      <c r="X92" s="225">
        <f t="shared" si="25"/>
        <v>29223867.167440891</v>
      </c>
      <c r="Y92" s="225">
        <f t="shared" si="25"/>
        <v>26524092.334950443</v>
      </c>
      <c r="Z92" s="225">
        <f t="shared" si="25"/>
        <v>24073561.399014872</v>
      </c>
      <c r="AA92" s="225">
        <f t="shared" si="25"/>
        <v>21849285.093568068</v>
      </c>
      <c r="AB92" s="225">
        <f t="shared" si="25"/>
        <v>533609678.68900752</v>
      </c>
      <c r="AC92" s="225">
        <f t="shared" si="25"/>
        <v>549681229.21272242</v>
      </c>
      <c r="AD92" s="225">
        <f t="shared" si="25"/>
        <v>566233411.27833796</v>
      </c>
      <c r="AE92" s="225">
        <f t="shared" si="25"/>
        <v>583280620.14152312</v>
      </c>
      <c r="AF92" s="225">
        <f t="shared" si="25"/>
        <v>600837681.96799159</v>
      </c>
      <c r="AG92" s="225">
        <f t="shared" si="25"/>
        <v>618919866.72290182</v>
      </c>
      <c r="AH92" s="225">
        <f t="shared" si="25"/>
        <v>637542901.44541538</v>
      </c>
      <c r="AI92" s="225">
        <f t="shared" si="25"/>
        <v>656722983.91992366</v>
      </c>
      <c r="AJ92" s="225">
        <f t="shared" si="25"/>
        <v>676476796.7557615</v>
      </c>
      <c r="AK92" s="225">
        <f t="shared" si="25"/>
        <v>696821521.88761699</v>
      </c>
      <c r="AL92" s="225">
        <f t="shared" si="25"/>
        <v>717774855.50917125</v>
      </c>
      <c r="AM92" s="225">
        <f t="shared" si="25"/>
        <v>739355023.45290899</v>
      </c>
      <c r="AN92" s="225">
        <f t="shared" si="25"/>
        <v>761580797.02940083</v>
      </c>
      <c r="AO92" s="225">
        <f t="shared" si="25"/>
        <v>784471509.33977008</v>
      </c>
      <c r="AP92" s="225">
        <f t="shared" si="25"/>
        <v>808047072.07545996</v>
      </c>
      <c r="AQ92" s="225">
        <f t="shared" si="25"/>
        <v>832327992.81983471</v>
      </c>
      <c r="AR92" s="225">
        <f t="shared" si="25"/>
        <v>857335392.86658216</v>
      </c>
      <c r="AS92" s="225">
        <f t="shared" si="25"/>
        <v>883091025.57033944</v>
      </c>
      <c r="AT92" s="225">
        <f t="shared" si="25"/>
        <v>909617295.24540448</v>
      </c>
      <c r="AU92" s="225">
        <f t="shared" si="25"/>
        <v>936937276.62888718</v>
      </c>
      <c r="AV92" s="225">
        <f t="shared" si="25"/>
        <v>965074734.92513132</v>
      </c>
      <c r="AW92" s="225">
        <f t="shared" si="25"/>
        <v>994054146.44873285</v>
      </c>
      <c r="AX92" s="225">
        <f t="shared" si="25"/>
        <v>1023900719.884016</v>
      </c>
      <c r="AY92" s="225">
        <f t="shared" si="25"/>
        <v>1054640419.1793313</v>
      </c>
      <c r="AZ92" s="225">
        <f t="shared" si="25"/>
        <v>1086299983.095125</v>
      </c>
    </row>
    <row r="93" spans="1:52" s="287" customFormat="1" ht="14.25" x14ac:dyDescent="0.25">
      <c r="A93" s="224" t="s">
        <v>478</v>
      </c>
      <c r="B93" s="225">
        <f>SUM($B$92:B92)</f>
        <v>-206211500.9032</v>
      </c>
      <c r="C93" s="225">
        <f>SUM($B$92:C92)</f>
        <v>44773320.681128711</v>
      </c>
      <c r="D93" s="225">
        <f>SUM($B$92:D92)</f>
        <v>247465054.33242747</v>
      </c>
      <c r="E93" s="225">
        <f>SUM($B$92:E92)</f>
        <v>431469892.61671054</v>
      </c>
      <c r="F93" s="225">
        <f>SUM($B$92:F92)</f>
        <v>598508360.62694168</v>
      </c>
      <c r="G93" s="225">
        <f>SUM($B$92:G92)</f>
        <v>750142809.34717047</v>
      </c>
      <c r="H93" s="225">
        <f>SUM($B$92:H92)</f>
        <v>887791942.6644721</v>
      </c>
      <c r="I93" s="225">
        <f>SUM($B$92:I92)</f>
        <v>1012744008.9387677</v>
      </c>
      <c r="J93" s="225">
        <f>SUM($B$92:J92)</f>
        <v>1126168793.3804662</v>
      </c>
      <c r="K93" s="225">
        <f>SUM($B$92:K92)</f>
        <v>1229128486.1397166</v>
      </c>
      <c r="L93" s="225">
        <f>SUM($B$92:L92)</f>
        <v>1322587556.5109518</v>
      </c>
      <c r="M93" s="207">
        <f>SUM($B$92:M92)</f>
        <v>1407421723.7448421</v>
      </c>
      <c r="N93" s="225">
        <f>SUM($B$92:N92)</f>
        <v>1484426106.7705972</v>
      </c>
      <c r="O93" s="225">
        <f>SUM($B$92:O92)</f>
        <v>1554322627.6771581</v>
      </c>
      <c r="P93" s="225">
        <f>SUM($B$92:P92)</f>
        <v>1617766737.0170848</v>
      </c>
      <c r="Q93" s="225">
        <f>SUM($B$92:Q92)</f>
        <v>1675353522.8224049</v>
      </c>
      <c r="R93" s="225">
        <f>SUM($B$92:R92)</f>
        <v>1727623259.6030655</v>
      </c>
      <c r="S93" s="225">
        <f>SUM($B$92:S92)</f>
        <v>1775066448.4864178</v>
      </c>
      <c r="T93" s="225">
        <f>SUM($B$92:T92)</f>
        <v>1818128395.0051763</v>
      </c>
      <c r="U93" s="225">
        <f>SUM($B$92:U92)</f>
        <v>1857213366.8103278</v>
      </c>
      <c r="V93" s="225">
        <f>SUM($B$92:V92)</f>
        <v>1892688369.7369397</v>
      </c>
      <c r="W93" s="225">
        <f>SUM($B$92:W92)</f>
        <v>1924886577.1504867</v>
      </c>
      <c r="X93" s="225">
        <f>SUM($B$92:X92)</f>
        <v>1954110444.3179276</v>
      </c>
      <c r="Y93" s="225">
        <f>SUM($B$92:Y92)</f>
        <v>1980634536.652878</v>
      </c>
      <c r="Z93" s="225">
        <f>SUM($B$92:Z92)</f>
        <v>2004708098.051893</v>
      </c>
      <c r="AA93" s="225">
        <f>SUM($B$92:AA92)</f>
        <v>2026557383.1454611</v>
      </c>
      <c r="AB93" s="225">
        <f>SUM($B$92:AB92)</f>
        <v>2560167061.8344688</v>
      </c>
      <c r="AC93" s="225">
        <f>SUM($B$92:AC92)</f>
        <v>3109848291.0471911</v>
      </c>
      <c r="AD93" s="225">
        <f>SUM($B$92:AD92)</f>
        <v>3676081702.3255291</v>
      </c>
      <c r="AE93" s="225">
        <f>SUM($B$92:AE92)</f>
        <v>4259362322.4670525</v>
      </c>
      <c r="AF93" s="225">
        <f>SUM($B$92:AF92)</f>
        <v>4860200004.4350443</v>
      </c>
      <c r="AG93" s="225">
        <f>SUM($B$92:AG92)</f>
        <v>5479119871.1579456</v>
      </c>
      <c r="AH93" s="225">
        <f>SUM($B$92:AH92)</f>
        <v>6116662772.6033611</v>
      </c>
      <c r="AI93" s="225">
        <f>SUM($B$92:AI92)</f>
        <v>6773385756.5232849</v>
      </c>
      <c r="AJ93" s="225">
        <f>SUM($B$92:AJ92)</f>
        <v>7449862553.2790461</v>
      </c>
      <c r="AK93" s="225">
        <f>SUM($B$92:AK92)</f>
        <v>8146684075.1666632</v>
      </c>
      <c r="AL93" s="225">
        <f>SUM($B$92:AL92)</f>
        <v>8864458930.6758347</v>
      </c>
      <c r="AM93" s="225">
        <f>SUM($B$92:AM92)</f>
        <v>9603813954.1287441</v>
      </c>
      <c r="AN93" s="225">
        <f>SUM($B$92:AN92)</f>
        <v>10365394751.158146</v>
      </c>
      <c r="AO93" s="225">
        <f>SUM($B$92:AO92)</f>
        <v>11149866260.497915</v>
      </c>
      <c r="AP93" s="225">
        <f>SUM($B$92:AP92)</f>
        <v>11957913332.573376</v>
      </c>
      <c r="AQ93" s="225">
        <f>SUM($B$92:AQ92)</f>
        <v>12790241325.393211</v>
      </c>
      <c r="AR93" s="225">
        <f>SUM($B$92:AR92)</f>
        <v>13647576718.259794</v>
      </c>
      <c r="AS93" s="225">
        <f>SUM($B$92:AS92)</f>
        <v>14530667743.830133</v>
      </c>
      <c r="AT93" s="225">
        <f>SUM($B$92:AT92)</f>
        <v>15440285039.075539</v>
      </c>
      <c r="AU93" s="225">
        <f>SUM($B$92:AU92)</f>
        <v>16377222315.704426</v>
      </c>
      <c r="AV93" s="225">
        <f>SUM($B$92:AV92)</f>
        <v>17342297050.629559</v>
      </c>
      <c r="AW93" s="225">
        <f>SUM($B$92:AW92)</f>
        <v>18336351197.078293</v>
      </c>
      <c r="AX93" s="225">
        <f>SUM($B$92:AX92)</f>
        <v>19360251916.962311</v>
      </c>
      <c r="AY93" s="225">
        <f>SUM($B$92:AY92)</f>
        <v>20414892336.141644</v>
      </c>
      <c r="AZ93" s="225">
        <f>SUM($B$92:AZ92)</f>
        <v>21501192319.236767</v>
      </c>
    </row>
    <row r="94" spans="1:52" s="287" customFormat="1" ht="14.25" x14ac:dyDescent="0.25">
      <c r="A94" s="224" t="s">
        <v>479</v>
      </c>
      <c r="B94" s="226">
        <f>IF((ISERR(IRR($B$89:B89))),0,IF(IRR($B$89:B89)&lt;0,0,IRR($B$89:B89)))</f>
        <v>0</v>
      </c>
      <c r="C94" s="226">
        <f>IF((ISERR(IRR($B$89:C89))),0,IF(IRR($B$89:C89)&lt;0,0,IRR($B$89:C89)))</f>
        <v>0.38143494058527816</v>
      </c>
      <c r="D94" s="226">
        <f>IF((ISERR(IRR($B$89:D89))),0,IF(IRR($B$89:D89)&lt;0,0,IRR($B$89:D89)))</f>
        <v>1.0110686608606017</v>
      </c>
      <c r="E94" s="226">
        <f>IF((ISERR(IRR($B$89:E89))),0,IF(IRR($B$89:E89)&lt;0,0,IRR($B$89:E89)))</f>
        <v>1.2176863627420729</v>
      </c>
      <c r="F94" s="226">
        <f>IF((ISERR(IRR($B$89:F89))),0,IF(IRR($B$89:F89)&lt;0,0,IRR($B$89:F89)))</f>
        <v>1.2931826147801209</v>
      </c>
      <c r="G94" s="226">
        <f>IF((ISERR(IRR($B$89:G89))),0,IF(IRR($B$89:G89)&lt;0,0,IRR($B$89:G89)))</f>
        <v>1.3230553114851418</v>
      </c>
      <c r="H94" s="226">
        <f>IF((ISERR(IRR($B$89:H89))),0,IF(IRR($B$89:H89)&lt;0,0,IRR($B$89:H89)))</f>
        <v>1.3354456079231647</v>
      </c>
      <c r="I94" s="226">
        <f>IF((ISERR(IRR($B$89:I89))),0,IF(IRR($B$89:I89)&lt;0,0,IRR($B$89:I89)))</f>
        <v>1.3407235490727309</v>
      </c>
      <c r="J94" s="226">
        <f>IF((ISERR(IRR($B$89:J89))),0,IF(IRR($B$89:J89)&lt;0,0,IRR($B$89:J89)))</f>
        <v>1.3430050709138297</v>
      </c>
      <c r="K94" s="226">
        <f>IF((ISERR(IRR($B$89:K89))),0,IF(IRR($B$89:K89)&lt;0,0,IRR($B$89:K89)))</f>
        <v>1.3439991326492695</v>
      </c>
      <c r="L94" s="226">
        <f>IF((ISERR(IRR($B$89:L89))),0,IF(IRR($B$89:L89)&lt;0,0,IRR($B$89:L89)))</f>
        <v>1.3444340463028146</v>
      </c>
      <c r="M94" s="227">
        <f>IF((ISERR(IRR($B$89:M89))),0,IF(IRR($B$89:M89)&lt;0,0,IRR($B$89:M89)))</f>
        <v>1.3446247321170968</v>
      </c>
      <c r="N94" s="226">
        <f>IF((ISERR(IRR($B$89:N89))),0,IF(IRR($B$89:N89)&lt;0,0,IRR($B$89:N89)))</f>
        <v>1.3447084271984924</v>
      </c>
      <c r="O94" s="226">
        <f>IF((ISERR(IRR($B$89:O89))),0,IF(IRR($B$89:O89)&lt;0,0,IRR($B$89:O89)))</f>
        <v>1.3447451817925122</v>
      </c>
      <c r="P94" s="226">
        <f>IF((ISERR(IRR($B$89:P89))),0,IF(IRR($B$89:P89)&lt;0,0,IRR($B$89:P89)))</f>
        <v>1.3447613266568061</v>
      </c>
      <c r="Q94" s="226">
        <f>IF((ISERR(IRR($B$89:Q89))),0,IF(IRR($B$89:Q89)&lt;0,0,IRR($B$89:Q89)))</f>
        <v>1.3447684193166278</v>
      </c>
      <c r="R94" s="226">
        <f>IF((ISERR(IRR($B$89:R89))),0,IF(IRR($B$89:R89)&lt;0,0,IRR($B$89:R89)))</f>
        <v>1.344771535384345</v>
      </c>
      <c r="S94" s="226">
        <f>IF((ISERR(IRR($B$89:S89))),0,IF(IRR($B$89:S89)&lt;0,0,IRR($B$89:S89)))</f>
        <v>1.3447729044166201</v>
      </c>
      <c r="T94" s="226">
        <f>IF((ISERR(IRR($B$89:T89))),0,IF(IRR($B$89:T89)&lt;0,0,IRR($B$89:T89)))</f>
        <v>1.3447735058989463</v>
      </c>
      <c r="U94" s="226">
        <f>IF((ISERR(IRR($B$89:U89))),0,IF(IRR($B$89:U89)&lt;0,0,IRR($B$89:U89)))</f>
        <v>1.3447737701588824</v>
      </c>
      <c r="V94" s="226">
        <f>IF((ISERR(IRR($B$89:V89))),0,IF(IRR($B$89:V89)&lt;0,0,IRR($B$89:V89)))</f>
        <v>1.3447738862603313</v>
      </c>
      <c r="W94" s="226">
        <f>IF((ISERR(IRR($B$89:W89))),0,IF(IRR($B$89:W89)&lt;0,0,IRR($B$89:W89)))</f>
        <v>1.3447739372686742</v>
      </c>
      <c r="X94" s="226">
        <f>IF((ISERR(IRR($B$89:X89))),0,IF(IRR($B$89:X89)&lt;0,0,IRR($B$89:X89)))</f>
        <v>1.3447739596786716</v>
      </c>
      <c r="Y94" s="226">
        <f>IF((ISERR(IRR($B$89:Y89))),0,IF(IRR($B$89:Y89)&lt;0,0,IRR($B$89:Y89)))</f>
        <v>1.3447739695242094</v>
      </c>
      <c r="Z94" s="226">
        <f>IF((ISERR(IRR($B$89:Z89))),0,IF(IRR($B$89:Z89)&lt;0,0,IRR($B$89:Z89)))</f>
        <v>1.3447739738496867</v>
      </c>
      <c r="AA94" s="226">
        <f>IF((ISERR(IRR($B$89:AA89))),0,IF(IRR($B$89:AA89)&lt;0,0,IRR($B$89:AA89)))</f>
        <v>1.3447739757500026</v>
      </c>
      <c r="AB94" s="226">
        <f>IF((ISERR(IRR($B$89:AB89))),0,IF(IRR($B$89:AB89)&lt;0,0,IRR($B$89:AB89)))</f>
        <v>1.344773976584865</v>
      </c>
      <c r="AC94" s="226">
        <f>IF((ISERR(IRR($B$89:AC89))),0,IF(IRR($B$89:AC89)&lt;0,0,IRR($B$89:AC89)))</f>
        <v>1.3447739769516405</v>
      </c>
      <c r="AD94" s="226">
        <f>IF((ISERR(IRR($B$89:AD89))),0,IF(IRR($B$89:AD89)&lt;0,0,IRR($B$89:AD89)))</f>
        <v>1.3447739771127738</v>
      </c>
      <c r="AE94" s="226">
        <f>IF((ISERR(IRR($B$89:AE89))),0,IF(IRR($B$89:AE89)&lt;0,0,IRR($B$89:AE89)))</f>
        <v>1.3447739771835625</v>
      </c>
      <c r="AF94" s="226">
        <f>IF((ISERR(IRR($B$89:AF89))),0,IF(IRR($B$89:AF89)&lt;0,0,IRR($B$89:AF89)))</f>
        <v>1.3447739772146612</v>
      </c>
      <c r="AG94" s="226">
        <f>IF((ISERR(IRR($B$89:AG89))),0,IF(IRR($B$89:AG89)&lt;0,0,IRR($B$89:AG89)))</f>
        <v>1.3447739772283236</v>
      </c>
      <c r="AH94" s="226">
        <f>IF((ISERR(IRR($B$89:AH89))),0,IF(IRR($B$89:AH89)&lt;0,0,IRR($B$89:AH89)))</f>
        <v>1.3447739772343255</v>
      </c>
      <c r="AI94" s="226">
        <f>IF((ISERR(IRR($B$89:AI89))),0,IF(IRR($B$89:AI89)&lt;0,0,IRR($B$89:AI89)))</f>
        <v>1.3447739772369625</v>
      </c>
      <c r="AJ94" s="226">
        <f>IF((ISERR(IRR($B$89:AJ89))),0,IF(IRR($B$89:AJ89)&lt;0,0,IRR($B$89:AJ89)))</f>
        <v>1.3447739772381211</v>
      </c>
      <c r="AK94" s="226">
        <f>IF((ISERR(IRR($B$89:AK89))),0,IF(IRR($B$89:AK89)&lt;0,0,IRR($B$89:AK89)))</f>
        <v>1.3447739772386296</v>
      </c>
      <c r="AL94" s="226">
        <f>IF((ISERR(IRR($B$89:AL89))),0,IF(IRR($B$89:AL89)&lt;0,0,IRR($B$89:AL89)))</f>
        <v>1.3447739772388529</v>
      </c>
      <c r="AM94" s="226">
        <f>IF((ISERR(IRR($B$89:AM89))),0,IF(IRR($B$89:AM89)&lt;0,0,IRR($B$89:AM89)))</f>
        <v>1.3447739772389511</v>
      </c>
      <c r="AN94" s="226">
        <f>IF((ISERR(IRR($B$89:AN89))),0,IF(IRR($B$89:AN89)&lt;0,0,IRR($B$89:AN89)))</f>
        <v>1.3447739772389946</v>
      </c>
      <c r="AO94" s="226">
        <f>IF((ISERR(IRR($B$89:AO89))),0,IF(IRR($B$89:AO89)&lt;0,0,IRR($B$89:AO89)))</f>
        <v>1.3447739772390137</v>
      </c>
      <c r="AP94" s="226">
        <f>IF((ISERR(IRR($B$89:AP89))),0,IF(IRR($B$89:AP89)&lt;0,0,IRR($B$89:AP89)))</f>
        <v>1.3447739772390221</v>
      </c>
      <c r="AQ94" s="226">
        <f>IF((ISERR(IRR($B$89:AQ89))),0,IF(IRR($B$89:AQ89)&lt;0,0,IRR($B$89:AQ89)))</f>
        <v>1.3447739772390257</v>
      </c>
      <c r="AR94" s="226">
        <f>IF((ISERR(IRR($B$89:AR89))),0,IF(IRR($B$89:AR89)&lt;0,0,IRR($B$89:AR89)))</f>
        <v>1.344773977239027</v>
      </c>
      <c r="AS94" s="226">
        <f>IF((ISERR(IRR($B$89:AS89))),0,IF(IRR($B$89:AS89)&lt;0,0,IRR($B$89:AS89)))</f>
        <v>1.3447739772390284</v>
      </c>
      <c r="AT94" s="226">
        <f>IF((ISERR(IRR($B$89:AT89))),0,IF(IRR($B$89:AT89)&lt;0,0,IRR($B$89:AT89)))</f>
        <v>1.3447739772390284</v>
      </c>
      <c r="AU94" s="226">
        <f>IF((ISERR(IRR($B$89:AU89))),0,IF(IRR($B$89:AU89)&lt;0,0,IRR($B$89:AU89)))</f>
        <v>1.3447739772390288</v>
      </c>
      <c r="AV94" s="226">
        <f>IF((ISERR(IRR($B$89:AV89))),0,IF(IRR($B$89:AV89)&lt;0,0,IRR($B$89:AV89)))</f>
        <v>1.3447739772390288</v>
      </c>
      <c r="AW94" s="226">
        <f>IF((ISERR(IRR($B$89:AW89))),0,IF(IRR($B$89:AW89)&lt;0,0,IRR($B$89:AW89)))</f>
        <v>1.3447739772390288</v>
      </c>
      <c r="AX94" s="226">
        <f>IF((ISERR(IRR($B$89:AX89))),0,IF(IRR($B$89:AX89)&lt;0,0,IRR($B$89:AX89)))</f>
        <v>1.3447739772390284</v>
      </c>
      <c r="AY94" s="226">
        <f>IF((ISERR(IRR($B$89:AY89))),0,IF(IRR($B$89:AY89)&lt;0,0,IRR($B$89:AY89)))</f>
        <v>1.3447739772390288</v>
      </c>
      <c r="AZ94" s="226">
        <f>IF((ISERR(IRR($B$89:AZ89))),0,IF(IRR($B$89:AZ89)&lt;0,0,IRR($B$89:AZ89)))</f>
        <v>1.3447739772390288</v>
      </c>
    </row>
    <row r="95" spans="1:52" s="287" customFormat="1" ht="14.25" x14ac:dyDescent="0.25">
      <c r="A95" s="224" t="s">
        <v>480</v>
      </c>
      <c r="B95" s="228">
        <f>IF(AND(B90&gt;0,A90&lt;0),(B79-(B90/(B90-A90))),0)</f>
        <v>0</v>
      </c>
      <c r="C95" s="228">
        <f t="shared" ref="C95:P95" si="26">IF(AND(C90&gt;0,B90&lt;0),(C79-(C90/(C90-B90))),0)</f>
        <v>0.72388497686060116</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287" customFormat="1" ht="15" thickBot="1" x14ac:dyDescent="0.3">
      <c r="A96" s="230" t="s">
        <v>481</v>
      </c>
      <c r="B96" s="231">
        <f>IF(AND(B93&gt;0,A93&lt;0),(B79-(B93/(B93-A93))),0)</f>
        <v>0</v>
      </c>
      <c r="C96" s="231">
        <f t="shared" ref="C96:AZ96" si="28">IF(AND(C93&gt;0,B93&lt;0),(C79-(C93/(C93-B93))),0)</f>
        <v>0.82160944873678243</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13" x14ac:dyDescent="0.25">
      <c r="C97" s="233"/>
      <c r="D97" s="233"/>
      <c r="E97" s="233"/>
      <c r="F97" s="233"/>
      <c r="G97" s="233"/>
      <c r="H97" s="233"/>
      <c r="I97" s="233"/>
      <c r="J97" s="233"/>
    </row>
    <row r="98" spans="1:13" ht="64.5" customHeight="1" x14ac:dyDescent="0.25">
      <c r="A98" s="451"/>
      <c r="B98" s="451"/>
      <c r="C98" s="451"/>
      <c r="D98" s="451"/>
      <c r="E98" s="451"/>
      <c r="F98" s="451"/>
      <c r="G98" s="451"/>
      <c r="H98" s="451"/>
      <c r="I98" s="451"/>
      <c r="J98" s="451"/>
      <c r="K98" s="451"/>
    </row>
    <row r="100" spans="1:13" x14ac:dyDescent="0.25">
      <c r="C100" s="233"/>
    </row>
    <row r="103" spans="1:13" ht="27.75" x14ac:dyDescent="0.25">
      <c r="B103" s="145"/>
      <c r="M103" s="145"/>
    </row>
    <row r="104" spans="1:13" ht="27.75" x14ac:dyDescent="0.25">
      <c r="B104" s="145"/>
      <c r="M104" s="234"/>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5" sqref="C35"/>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4" t="s">
        <v>68</v>
      </c>
    </row>
    <row r="2" spans="1:44" ht="18.75" x14ac:dyDescent="0.3">
      <c r="L2" s="135" t="s">
        <v>9</v>
      </c>
    </row>
    <row r="3" spans="1:44" ht="18.75" x14ac:dyDescent="0.3">
      <c r="L3" s="135" t="s">
        <v>67</v>
      </c>
    </row>
    <row r="4" spans="1:44" ht="18.75" x14ac:dyDescent="0.3">
      <c r="K4" s="135"/>
    </row>
    <row r="5" spans="1:44" x14ac:dyDescent="0.25">
      <c r="A5" s="380" t="str">
        <f>'1. паспорт местоположение'!A5:C5</f>
        <v>Год раскрытия информации: 2022 год</v>
      </c>
      <c r="B5" s="380"/>
      <c r="C5" s="380"/>
      <c r="D5" s="380"/>
      <c r="E5" s="380"/>
      <c r="F5" s="380"/>
      <c r="G5" s="380"/>
      <c r="H5" s="380"/>
      <c r="I5" s="380"/>
      <c r="J5" s="380"/>
      <c r="K5" s="380"/>
      <c r="L5" s="38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5"/>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457" t="str">
        <f>'1. паспорт местоположение'!A9:C9</f>
        <v>АО "Россети Тюмень"</v>
      </c>
      <c r="B9" s="457"/>
      <c r="C9" s="457"/>
      <c r="D9" s="457"/>
      <c r="E9" s="457"/>
      <c r="F9" s="457"/>
      <c r="G9" s="457"/>
      <c r="H9" s="457"/>
      <c r="I9" s="457"/>
      <c r="J9" s="457"/>
      <c r="K9" s="457"/>
      <c r="L9" s="457"/>
    </row>
    <row r="10" spans="1:44" x14ac:dyDescent="0.25">
      <c r="A10" s="381" t="s">
        <v>7</v>
      </c>
      <c r="B10" s="381"/>
      <c r="C10" s="381"/>
      <c r="D10" s="381"/>
      <c r="E10" s="381"/>
      <c r="F10" s="381"/>
      <c r="G10" s="381"/>
      <c r="H10" s="381"/>
      <c r="I10" s="381"/>
      <c r="J10" s="381"/>
      <c r="K10" s="381"/>
      <c r="L10" s="381"/>
    </row>
    <row r="11" spans="1:44" ht="18.75" x14ac:dyDescent="0.25">
      <c r="A11" s="384"/>
      <c r="B11" s="384"/>
      <c r="C11" s="384"/>
      <c r="D11" s="384"/>
      <c r="E11" s="384"/>
      <c r="F11" s="384"/>
      <c r="G11" s="384"/>
      <c r="H11" s="384"/>
      <c r="I11" s="384"/>
      <c r="J11" s="384"/>
      <c r="K11" s="384"/>
      <c r="L11" s="384"/>
    </row>
    <row r="12" spans="1:44" x14ac:dyDescent="0.25">
      <c r="A12" s="457" t="str">
        <f>'1. паспорт местоположение'!A12:C12</f>
        <v>H_NS1200.VL.0015</v>
      </c>
      <c r="B12" s="457"/>
      <c r="C12" s="457"/>
      <c r="D12" s="457"/>
      <c r="E12" s="457"/>
      <c r="F12" s="457"/>
      <c r="G12" s="457"/>
      <c r="H12" s="457"/>
      <c r="I12" s="457"/>
      <c r="J12" s="457"/>
      <c r="K12" s="457"/>
      <c r="L12" s="457"/>
    </row>
    <row r="13" spans="1:44" x14ac:dyDescent="0.25">
      <c r="A13" s="381" t="s">
        <v>6</v>
      </c>
      <c r="B13" s="381"/>
      <c r="C13" s="381"/>
      <c r="D13" s="381"/>
      <c r="E13" s="381"/>
      <c r="F13" s="381"/>
      <c r="G13" s="381"/>
      <c r="H13" s="381"/>
      <c r="I13" s="381"/>
      <c r="J13" s="381"/>
      <c r="K13" s="381"/>
      <c r="L13" s="381"/>
    </row>
    <row r="14" spans="1:44" ht="18.75" x14ac:dyDescent="0.25">
      <c r="A14" s="408"/>
      <c r="B14" s="408"/>
      <c r="C14" s="408"/>
      <c r="D14" s="408"/>
      <c r="E14" s="408"/>
      <c r="F14" s="408"/>
      <c r="G14" s="408"/>
      <c r="H14" s="408"/>
      <c r="I14" s="408"/>
      <c r="J14" s="408"/>
      <c r="K14" s="408"/>
      <c r="L14" s="408"/>
    </row>
    <row r="15" spans="1:44" ht="33" customHeight="1" x14ac:dyDescent="0.25">
      <c r="A15" s="38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86"/>
      <c r="C15" s="386"/>
      <c r="D15" s="386"/>
      <c r="E15" s="386"/>
      <c r="F15" s="386"/>
      <c r="G15" s="386"/>
      <c r="H15" s="386"/>
      <c r="I15" s="386"/>
      <c r="J15" s="386"/>
      <c r="K15" s="386"/>
      <c r="L15" s="386"/>
    </row>
    <row r="16" spans="1:44" x14ac:dyDescent="0.25">
      <c r="A16" s="381" t="s">
        <v>5</v>
      </c>
      <c r="B16" s="381"/>
      <c r="C16" s="381"/>
      <c r="D16" s="381"/>
      <c r="E16" s="381"/>
      <c r="F16" s="381"/>
      <c r="G16" s="381"/>
      <c r="H16" s="381"/>
      <c r="I16" s="381"/>
      <c r="J16" s="381"/>
      <c r="K16" s="381"/>
      <c r="L16" s="381"/>
    </row>
    <row r="17" spans="1:12" ht="15.75" customHeight="1" x14ac:dyDescent="0.25">
      <c r="L17" s="255"/>
    </row>
    <row r="18" spans="1:12" x14ac:dyDescent="0.25">
      <c r="K18" s="36"/>
    </row>
    <row r="19" spans="1:12" ht="15.75" customHeight="1" x14ac:dyDescent="0.25">
      <c r="A19" s="456" t="s">
        <v>417</v>
      </c>
      <c r="B19" s="456"/>
      <c r="C19" s="456"/>
      <c r="D19" s="456"/>
      <c r="E19" s="456"/>
      <c r="F19" s="456"/>
      <c r="G19" s="456"/>
      <c r="H19" s="456"/>
      <c r="I19" s="456"/>
      <c r="J19" s="456"/>
      <c r="K19" s="456"/>
      <c r="L19" s="456"/>
    </row>
    <row r="20" spans="1:12" x14ac:dyDescent="0.25">
      <c r="A20" s="257"/>
      <c r="B20" s="257"/>
      <c r="C20" s="54"/>
      <c r="D20" s="54"/>
      <c r="E20" s="54"/>
      <c r="F20" s="54"/>
      <c r="G20" s="54"/>
      <c r="H20" s="54"/>
      <c r="I20" s="54"/>
      <c r="J20" s="54"/>
      <c r="K20" s="54"/>
      <c r="L20" s="54"/>
    </row>
    <row r="21" spans="1:12" ht="28.5" customHeight="1" x14ac:dyDescent="0.25">
      <c r="A21" s="458" t="s">
        <v>219</v>
      </c>
      <c r="B21" s="458" t="s">
        <v>218</v>
      </c>
      <c r="C21" s="464" t="s">
        <v>352</v>
      </c>
      <c r="D21" s="464"/>
      <c r="E21" s="464"/>
      <c r="F21" s="464"/>
      <c r="G21" s="464"/>
      <c r="H21" s="464"/>
      <c r="I21" s="459" t="s">
        <v>217</v>
      </c>
      <c r="J21" s="461" t="s">
        <v>354</v>
      </c>
      <c r="K21" s="458" t="s">
        <v>216</v>
      </c>
      <c r="L21" s="460" t="s">
        <v>353</v>
      </c>
    </row>
    <row r="22" spans="1:12" ht="58.5" customHeight="1" x14ac:dyDescent="0.25">
      <c r="A22" s="458"/>
      <c r="B22" s="458"/>
      <c r="C22" s="465" t="s">
        <v>1</v>
      </c>
      <c r="D22" s="465"/>
      <c r="E22" s="102"/>
      <c r="F22" s="103"/>
      <c r="G22" s="466" t="s">
        <v>0</v>
      </c>
      <c r="H22" s="467"/>
      <c r="I22" s="459"/>
      <c r="J22" s="462"/>
      <c r="K22" s="458"/>
      <c r="L22" s="460"/>
    </row>
    <row r="23" spans="1:12" ht="47.25" x14ac:dyDescent="0.25">
      <c r="A23" s="458"/>
      <c r="B23" s="458"/>
      <c r="C23" s="64" t="s">
        <v>215</v>
      </c>
      <c r="D23" s="64" t="s">
        <v>214</v>
      </c>
      <c r="E23" s="64" t="s">
        <v>215</v>
      </c>
      <c r="F23" s="64" t="s">
        <v>214</v>
      </c>
      <c r="G23" s="64" t="s">
        <v>215</v>
      </c>
      <c r="H23" s="64" t="s">
        <v>214</v>
      </c>
      <c r="I23" s="459"/>
      <c r="J23" s="463"/>
      <c r="K23" s="458"/>
      <c r="L23" s="460"/>
    </row>
    <row r="24" spans="1:12" x14ac:dyDescent="0.25">
      <c r="A24" s="256">
        <v>1</v>
      </c>
      <c r="B24" s="256">
        <v>2</v>
      </c>
      <c r="C24" s="64">
        <v>3</v>
      </c>
      <c r="D24" s="64">
        <v>4</v>
      </c>
      <c r="E24" s="64">
        <v>5</v>
      </c>
      <c r="F24" s="64">
        <v>6</v>
      </c>
      <c r="G24" s="64">
        <v>7</v>
      </c>
      <c r="H24" s="64">
        <v>8</v>
      </c>
      <c r="I24" s="64">
        <v>9</v>
      </c>
      <c r="J24" s="64">
        <v>10</v>
      </c>
      <c r="K24" s="64">
        <v>11</v>
      </c>
      <c r="L24" s="64">
        <v>12</v>
      </c>
    </row>
    <row r="25" spans="1:12" x14ac:dyDescent="0.25">
      <c r="A25" s="64">
        <v>1</v>
      </c>
      <c r="B25" s="136" t="s">
        <v>213</v>
      </c>
      <c r="C25" s="137"/>
      <c r="D25" s="137"/>
      <c r="E25" s="63"/>
      <c r="F25" s="63"/>
      <c r="G25" s="125"/>
      <c r="H25" s="125"/>
      <c r="I25" s="63"/>
      <c r="J25" s="63"/>
      <c r="K25" s="58"/>
      <c r="L25" s="67"/>
    </row>
    <row r="26" spans="1:12" ht="21.75" customHeight="1" x14ac:dyDescent="0.25">
      <c r="A26" s="64" t="s">
        <v>212</v>
      </c>
      <c r="B26" s="138" t="s">
        <v>359</v>
      </c>
      <c r="C26" s="238">
        <v>42745</v>
      </c>
      <c r="D26" s="238">
        <v>42800</v>
      </c>
      <c r="E26" s="63"/>
      <c r="F26" s="63"/>
      <c r="G26" s="238">
        <v>42745</v>
      </c>
      <c r="H26" s="238">
        <v>42800</v>
      </c>
      <c r="I26" s="262">
        <v>1</v>
      </c>
      <c r="J26" s="262">
        <v>1</v>
      </c>
      <c r="K26" s="58"/>
      <c r="L26" s="58"/>
    </row>
    <row r="27" spans="1:12" s="55" customFormat="1" ht="39" customHeight="1" x14ac:dyDescent="0.25">
      <c r="A27" s="64" t="s">
        <v>211</v>
      </c>
      <c r="B27" s="138" t="s">
        <v>361</v>
      </c>
      <c r="C27" s="238">
        <v>42755</v>
      </c>
      <c r="D27" s="238">
        <v>42800</v>
      </c>
      <c r="E27" s="63"/>
      <c r="F27" s="63"/>
      <c r="G27" s="238">
        <v>42755</v>
      </c>
      <c r="H27" s="238">
        <v>42800</v>
      </c>
      <c r="I27" s="262">
        <v>1</v>
      </c>
      <c r="J27" s="262">
        <v>1</v>
      </c>
      <c r="K27" s="58"/>
      <c r="L27" s="58"/>
    </row>
    <row r="28" spans="1:12" s="55" customFormat="1" ht="70.5" customHeight="1" x14ac:dyDescent="0.25">
      <c r="A28" s="64" t="s">
        <v>360</v>
      </c>
      <c r="B28" s="138" t="s">
        <v>365</v>
      </c>
      <c r="C28" s="237">
        <f>D29</f>
        <v>43238</v>
      </c>
      <c r="D28" s="238">
        <f>C28+40</f>
        <v>43278</v>
      </c>
      <c r="E28" s="63"/>
      <c r="F28" s="63"/>
      <c r="G28" s="237">
        <f>H29</f>
        <v>43238</v>
      </c>
      <c r="H28" s="238">
        <f>G28+40</f>
        <v>43278</v>
      </c>
      <c r="I28" s="262">
        <v>1</v>
      </c>
      <c r="J28" s="262">
        <v>1</v>
      </c>
      <c r="K28" s="58"/>
      <c r="L28" s="58"/>
    </row>
    <row r="29" spans="1:12" s="55" customFormat="1" ht="54" customHeight="1" x14ac:dyDescent="0.25">
      <c r="A29" s="64" t="s">
        <v>210</v>
      </c>
      <c r="B29" s="138" t="s">
        <v>364</v>
      </c>
      <c r="C29" s="237">
        <f>D30</f>
        <v>43208</v>
      </c>
      <c r="D29" s="238">
        <f>C29+30</f>
        <v>43238</v>
      </c>
      <c r="E29" s="63"/>
      <c r="F29" s="63"/>
      <c r="G29" s="237">
        <f>H30</f>
        <v>43208</v>
      </c>
      <c r="H29" s="238">
        <f>G29+30</f>
        <v>43238</v>
      </c>
      <c r="I29" s="262">
        <v>1</v>
      </c>
      <c r="J29" s="262">
        <v>1</v>
      </c>
      <c r="K29" s="58"/>
      <c r="L29" s="58"/>
    </row>
    <row r="30" spans="1:12" s="55" customFormat="1" ht="55.5" customHeight="1" x14ac:dyDescent="0.25">
      <c r="A30" s="64" t="s">
        <v>209</v>
      </c>
      <c r="B30" s="138" t="s">
        <v>366</v>
      </c>
      <c r="C30" s="237">
        <f>D31</f>
        <v>42918</v>
      </c>
      <c r="D30" s="238">
        <v>43208</v>
      </c>
      <c r="E30" s="63"/>
      <c r="F30" s="63"/>
      <c r="G30" s="237">
        <f>H31</f>
        <v>42918</v>
      </c>
      <c r="H30" s="238">
        <v>43208</v>
      </c>
      <c r="I30" s="262">
        <v>1</v>
      </c>
      <c r="J30" s="262">
        <v>1</v>
      </c>
      <c r="K30" s="58"/>
      <c r="L30" s="58"/>
    </row>
    <row r="31" spans="1:12" s="55" customFormat="1" ht="37.5" customHeight="1" x14ac:dyDescent="0.25">
      <c r="A31" s="64" t="s">
        <v>208</v>
      </c>
      <c r="B31" s="139" t="s">
        <v>362</v>
      </c>
      <c r="C31" s="239">
        <f>D31-20</f>
        <v>42898</v>
      </c>
      <c r="D31" s="239">
        <v>42918</v>
      </c>
      <c r="E31" s="63"/>
      <c r="F31" s="63"/>
      <c r="G31" s="239">
        <f>H31-20</f>
        <v>42898</v>
      </c>
      <c r="H31" s="239">
        <v>42918</v>
      </c>
      <c r="I31" s="262">
        <v>1</v>
      </c>
      <c r="J31" s="262">
        <v>1</v>
      </c>
      <c r="K31" s="58"/>
      <c r="L31" s="58"/>
    </row>
    <row r="32" spans="1:12" s="55" customFormat="1" ht="31.5" x14ac:dyDescent="0.25">
      <c r="A32" s="64" t="s">
        <v>206</v>
      </c>
      <c r="B32" s="139" t="s">
        <v>367</v>
      </c>
      <c r="C32" s="237">
        <f>D32-20</f>
        <v>43027</v>
      </c>
      <c r="D32" s="238">
        <f>C33</f>
        <v>43047</v>
      </c>
      <c r="E32" s="63"/>
      <c r="F32" s="63"/>
      <c r="G32" s="237">
        <f>H32-20</f>
        <v>43027</v>
      </c>
      <c r="H32" s="238">
        <f>G33</f>
        <v>43047</v>
      </c>
      <c r="I32" s="262">
        <v>1</v>
      </c>
      <c r="J32" s="262">
        <v>1</v>
      </c>
      <c r="K32" s="58"/>
      <c r="L32" s="58"/>
    </row>
    <row r="33" spans="1:12" s="55" customFormat="1" ht="37.5" customHeight="1" x14ac:dyDescent="0.25">
      <c r="A33" s="64" t="s">
        <v>378</v>
      </c>
      <c r="B33" s="139" t="s">
        <v>297</v>
      </c>
      <c r="C33" s="237">
        <f>D33-30</f>
        <v>43047</v>
      </c>
      <c r="D33" s="238">
        <v>43077</v>
      </c>
      <c r="E33" s="63"/>
      <c r="F33" s="63"/>
      <c r="G33" s="237">
        <f>H33-30</f>
        <v>43047</v>
      </c>
      <c r="H33" s="238">
        <v>43077</v>
      </c>
      <c r="I33" s="262">
        <v>1</v>
      </c>
      <c r="J33" s="262">
        <v>1</v>
      </c>
      <c r="K33" s="58"/>
      <c r="L33" s="58"/>
    </row>
    <row r="34" spans="1:12" s="55" customFormat="1" ht="47.25" customHeight="1" x14ac:dyDescent="0.25">
      <c r="A34" s="64" t="s">
        <v>379</v>
      </c>
      <c r="B34" s="139" t="s">
        <v>371</v>
      </c>
      <c r="C34" s="237" t="s">
        <v>491</v>
      </c>
      <c r="D34" s="238"/>
      <c r="E34" s="62"/>
      <c r="F34" s="62"/>
      <c r="G34" s="237" t="s">
        <v>491</v>
      </c>
      <c r="H34" s="238"/>
      <c r="I34" s="62"/>
      <c r="J34" s="62"/>
      <c r="K34" s="62"/>
      <c r="L34" s="58"/>
    </row>
    <row r="35" spans="1:12" s="55" customFormat="1" ht="49.5" customHeight="1" x14ac:dyDescent="0.25">
      <c r="A35" s="64" t="s">
        <v>380</v>
      </c>
      <c r="B35" s="139" t="s">
        <v>207</v>
      </c>
      <c r="C35" s="239">
        <f>D35-10</f>
        <v>43086</v>
      </c>
      <c r="D35" s="239">
        <v>43096</v>
      </c>
      <c r="E35" s="62"/>
      <c r="F35" s="62"/>
      <c r="G35" s="239">
        <f>H35-10</f>
        <v>43086</v>
      </c>
      <c r="H35" s="239">
        <v>43096</v>
      </c>
      <c r="I35" s="262">
        <v>1</v>
      </c>
      <c r="J35" s="262">
        <v>1</v>
      </c>
      <c r="K35" s="62"/>
      <c r="L35" s="58"/>
    </row>
    <row r="36" spans="1:12" ht="37.5" customHeight="1" x14ac:dyDescent="0.25">
      <c r="A36" s="64" t="s">
        <v>381</v>
      </c>
      <c r="B36" s="139" t="s">
        <v>363</v>
      </c>
      <c r="C36" s="237">
        <f>D28</f>
        <v>43278</v>
      </c>
      <c r="D36" s="238">
        <f>C36+14</f>
        <v>43292</v>
      </c>
      <c r="E36" s="61"/>
      <c r="F36" s="60"/>
      <c r="G36" s="237">
        <f>H28</f>
        <v>43278</v>
      </c>
      <c r="H36" s="238">
        <f>G36+14</f>
        <v>43292</v>
      </c>
      <c r="I36" s="59"/>
      <c r="J36" s="59"/>
      <c r="K36" s="58"/>
      <c r="L36" s="58"/>
    </row>
    <row r="37" spans="1:12" ht="30.75" customHeight="1" x14ac:dyDescent="0.25">
      <c r="A37" s="64" t="s">
        <v>382</v>
      </c>
      <c r="B37" s="139" t="s">
        <v>205</v>
      </c>
      <c r="C37" s="237">
        <f>C32</f>
        <v>43027</v>
      </c>
      <c r="D37" s="238">
        <f>D35</f>
        <v>43096</v>
      </c>
      <c r="E37" s="61"/>
      <c r="F37" s="60"/>
      <c r="G37" s="237">
        <f>G32</f>
        <v>43027</v>
      </c>
      <c r="H37" s="238">
        <f>H35</f>
        <v>43096</v>
      </c>
      <c r="I37" s="262">
        <v>1</v>
      </c>
      <c r="J37" s="262">
        <v>1</v>
      </c>
      <c r="K37" s="58"/>
      <c r="L37" s="58"/>
    </row>
    <row r="38" spans="1:12" x14ac:dyDescent="0.25">
      <c r="A38" s="64" t="s">
        <v>654</v>
      </c>
      <c r="B38" s="136" t="s">
        <v>204</v>
      </c>
      <c r="C38" s="237"/>
      <c r="D38" s="238"/>
      <c r="E38" s="58"/>
      <c r="F38" s="58"/>
      <c r="G38" s="237"/>
      <c r="H38" s="238"/>
      <c r="I38" s="58"/>
      <c r="J38" s="58"/>
      <c r="K38" s="58"/>
      <c r="L38" s="58"/>
    </row>
    <row r="39" spans="1:12" ht="78.75" x14ac:dyDescent="0.25">
      <c r="A39" s="64">
        <v>2</v>
      </c>
      <c r="B39" s="139" t="s">
        <v>368</v>
      </c>
      <c r="C39" s="237">
        <f>D39-20</f>
        <v>43190</v>
      </c>
      <c r="D39" s="238">
        <v>43210</v>
      </c>
      <c r="E39" s="58"/>
      <c r="F39" s="58"/>
      <c r="G39" s="237">
        <f>H39-20</f>
        <v>43190</v>
      </c>
      <c r="H39" s="238">
        <v>43210</v>
      </c>
      <c r="I39" s="262">
        <v>1</v>
      </c>
      <c r="J39" s="262">
        <v>1</v>
      </c>
      <c r="K39" s="58"/>
      <c r="L39" s="58"/>
    </row>
    <row r="40" spans="1:12" ht="33.75" customHeight="1" x14ac:dyDescent="0.25">
      <c r="A40" s="64" t="s">
        <v>203</v>
      </c>
      <c r="B40" s="139" t="s">
        <v>370</v>
      </c>
      <c r="C40" s="239">
        <f>D39</f>
        <v>43210</v>
      </c>
      <c r="D40" s="239">
        <f>C40+30</f>
        <v>43240</v>
      </c>
      <c r="E40" s="58"/>
      <c r="F40" s="58"/>
      <c r="G40" s="239">
        <f>H39</f>
        <v>43210</v>
      </c>
      <c r="H40" s="239">
        <f>G40+30</f>
        <v>43240</v>
      </c>
      <c r="I40" s="262">
        <v>1</v>
      </c>
      <c r="J40" s="262">
        <v>1</v>
      </c>
      <c r="K40" s="58"/>
      <c r="L40" s="58"/>
    </row>
    <row r="41" spans="1:12" ht="63" customHeight="1" x14ac:dyDescent="0.25">
      <c r="A41" s="64" t="s">
        <v>202</v>
      </c>
      <c r="B41" s="136" t="s">
        <v>448</v>
      </c>
      <c r="C41" s="239"/>
      <c r="D41" s="239"/>
      <c r="E41" s="58"/>
      <c r="F41" s="58"/>
      <c r="G41" s="239"/>
      <c r="H41" s="239"/>
      <c r="I41" s="58"/>
      <c r="J41" s="58"/>
      <c r="K41" s="58"/>
      <c r="L41" s="58"/>
    </row>
    <row r="42" spans="1:12" ht="58.5" customHeight="1" x14ac:dyDescent="0.25">
      <c r="A42" s="64">
        <v>3</v>
      </c>
      <c r="B42" s="139" t="s">
        <v>369</v>
      </c>
      <c r="C42" s="238">
        <f>D39</f>
        <v>43210</v>
      </c>
      <c r="D42" s="238">
        <v>43281</v>
      </c>
      <c r="E42" s="58"/>
      <c r="F42" s="58"/>
      <c r="G42" s="238">
        <f>H39</f>
        <v>43210</v>
      </c>
      <c r="H42" s="238">
        <v>43281</v>
      </c>
      <c r="I42" s="262">
        <v>1</v>
      </c>
      <c r="J42" s="262">
        <v>1</v>
      </c>
      <c r="K42" s="58"/>
      <c r="L42" s="58"/>
    </row>
    <row r="43" spans="1:12" ht="34.5" customHeight="1" x14ac:dyDescent="0.25">
      <c r="A43" s="64" t="s">
        <v>201</v>
      </c>
      <c r="B43" s="139" t="s">
        <v>199</v>
      </c>
      <c r="C43" s="238">
        <v>43220</v>
      </c>
      <c r="D43" s="238">
        <v>43311</v>
      </c>
      <c r="E43" s="58"/>
      <c r="F43" s="58"/>
      <c r="G43" s="238">
        <v>43220</v>
      </c>
      <c r="H43" s="238">
        <v>43311</v>
      </c>
      <c r="I43" s="262">
        <v>1</v>
      </c>
      <c r="J43" s="262">
        <v>1</v>
      </c>
      <c r="K43" s="58"/>
      <c r="L43" s="58"/>
    </row>
    <row r="44" spans="1:12" ht="24.75" customHeight="1" x14ac:dyDescent="0.25">
      <c r="A44" s="64" t="s">
        <v>200</v>
      </c>
      <c r="B44" s="139" t="s">
        <v>197</v>
      </c>
      <c r="C44" s="238">
        <v>43221</v>
      </c>
      <c r="D44" s="238">
        <f>C47</f>
        <v>43349</v>
      </c>
      <c r="E44" s="58"/>
      <c r="F44" s="58"/>
      <c r="G44" s="238">
        <v>43221</v>
      </c>
      <c r="H44" s="238">
        <f>G47</f>
        <v>43349</v>
      </c>
      <c r="I44" s="262">
        <v>1</v>
      </c>
      <c r="J44" s="262">
        <v>1</v>
      </c>
      <c r="K44" s="58"/>
      <c r="L44" s="58"/>
    </row>
    <row r="45" spans="1:12" ht="90.75" customHeight="1" x14ac:dyDescent="0.25">
      <c r="A45" s="64" t="s">
        <v>198</v>
      </c>
      <c r="B45" s="139" t="s">
        <v>374</v>
      </c>
      <c r="C45" s="238" t="s">
        <v>491</v>
      </c>
      <c r="D45" s="238"/>
      <c r="E45" s="58"/>
      <c r="F45" s="58"/>
      <c r="G45" s="238" t="s">
        <v>491</v>
      </c>
      <c r="H45" s="238"/>
      <c r="I45" s="58"/>
      <c r="J45" s="58"/>
      <c r="K45" s="58"/>
      <c r="L45" s="58"/>
    </row>
    <row r="46" spans="1:12" ht="167.25" customHeight="1" x14ac:dyDescent="0.25">
      <c r="A46" s="64" t="s">
        <v>196</v>
      </c>
      <c r="B46" s="139" t="s">
        <v>372</v>
      </c>
      <c r="C46" s="131" t="s">
        <v>491</v>
      </c>
      <c r="D46" s="131"/>
      <c r="E46" s="58"/>
      <c r="F46" s="58"/>
      <c r="G46" s="131" t="s">
        <v>491</v>
      </c>
      <c r="H46" s="131"/>
      <c r="I46" s="58"/>
      <c r="J46" s="58"/>
      <c r="K46" s="58"/>
      <c r="L46" s="58"/>
    </row>
    <row r="47" spans="1:12" ht="30.75" customHeight="1" x14ac:dyDescent="0.25">
      <c r="A47" s="64" t="s">
        <v>194</v>
      </c>
      <c r="B47" s="139" t="s">
        <v>195</v>
      </c>
      <c r="C47" s="240">
        <f>D47-10</f>
        <v>43349</v>
      </c>
      <c r="D47" s="240">
        <f>C49</f>
        <v>43359</v>
      </c>
      <c r="E47" s="58"/>
      <c r="F47" s="58"/>
      <c r="G47" s="240">
        <f>H47-10</f>
        <v>43349</v>
      </c>
      <c r="H47" s="240">
        <f>G49</f>
        <v>43359</v>
      </c>
      <c r="I47" s="262">
        <v>1</v>
      </c>
      <c r="J47" s="262">
        <v>1</v>
      </c>
      <c r="K47" s="58"/>
      <c r="L47" s="58"/>
    </row>
    <row r="48" spans="1:12" ht="37.5" customHeight="1" x14ac:dyDescent="0.25">
      <c r="A48" s="64" t="s">
        <v>655</v>
      </c>
      <c r="B48" s="136" t="s">
        <v>193</v>
      </c>
      <c r="C48" s="241"/>
      <c r="D48" s="131"/>
      <c r="E48" s="58"/>
      <c r="F48" s="58"/>
      <c r="G48" s="241"/>
      <c r="H48" s="131"/>
      <c r="I48" s="58"/>
      <c r="J48" s="58"/>
      <c r="K48" s="58"/>
      <c r="L48" s="58"/>
    </row>
    <row r="49" spans="1:12" ht="35.25" customHeight="1" x14ac:dyDescent="0.25">
      <c r="A49" s="64">
        <v>4</v>
      </c>
      <c r="B49" s="139" t="s">
        <v>191</v>
      </c>
      <c r="C49" s="240">
        <f>D49-5</f>
        <v>43359</v>
      </c>
      <c r="D49" s="240">
        <f>C50</f>
        <v>43364</v>
      </c>
      <c r="E49" s="58"/>
      <c r="F49" s="58"/>
      <c r="G49" s="240">
        <f>H49-5</f>
        <v>43359</v>
      </c>
      <c r="H49" s="240">
        <f>G50</f>
        <v>43364</v>
      </c>
      <c r="I49" s="262">
        <v>1</v>
      </c>
      <c r="J49" s="262">
        <v>1</v>
      </c>
      <c r="K49" s="58"/>
      <c r="L49" s="58"/>
    </row>
    <row r="50" spans="1:12" ht="86.25" customHeight="1" x14ac:dyDescent="0.25">
      <c r="A50" s="64" t="s">
        <v>192</v>
      </c>
      <c r="B50" s="139" t="s">
        <v>373</v>
      </c>
      <c r="C50" s="240">
        <f>D50-5</f>
        <v>43364</v>
      </c>
      <c r="D50" s="240">
        <f>C51</f>
        <v>43369</v>
      </c>
      <c r="E50" s="58"/>
      <c r="F50" s="58"/>
      <c r="G50" s="240">
        <f>H50-5</f>
        <v>43364</v>
      </c>
      <c r="H50" s="240">
        <f>G51</f>
        <v>43369</v>
      </c>
      <c r="I50" s="262">
        <v>1</v>
      </c>
      <c r="J50" s="262">
        <v>1</v>
      </c>
      <c r="K50" s="58"/>
      <c r="L50" s="58"/>
    </row>
    <row r="51" spans="1:12" ht="77.25" customHeight="1" x14ac:dyDescent="0.25">
      <c r="A51" s="64" t="s">
        <v>190</v>
      </c>
      <c r="B51" s="139" t="s">
        <v>375</v>
      </c>
      <c r="C51" s="240">
        <f>D51-30</f>
        <v>43369</v>
      </c>
      <c r="D51" s="240">
        <f>C52</f>
        <v>43399</v>
      </c>
      <c r="E51" s="58"/>
      <c r="F51" s="58"/>
      <c r="G51" s="240">
        <f>H51-30</f>
        <v>43369</v>
      </c>
      <c r="H51" s="240">
        <f>G52</f>
        <v>43399</v>
      </c>
      <c r="I51" s="262">
        <v>1</v>
      </c>
      <c r="J51" s="262">
        <v>1</v>
      </c>
      <c r="K51" s="58"/>
      <c r="L51" s="58"/>
    </row>
    <row r="52" spans="1:12" ht="71.25" customHeight="1" x14ac:dyDescent="0.25">
      <c r="A52" s="64" t="s">
        <v>188</v>
      </c>
      <c r="B52" s="139" t="s">
        <v>189</v>
      </c>
      <c r="C52" s="241">
        <f>D52-20</f>
        <v>43399</v>
      </c>
      <c r="D52" s="131">
        <f>C53</f>
        <v>43419</v>
      </c>
      <c r="E52" s="58"/>
      <c r="F52" s="58"/>
      <c r="G52" s="241">
        <f>H52-20</f>
        <v>43399</v>
      </c>
      <c r="H52" s="131">
        <f>G53</f>
        <v>43419</v>
      </c>
      <c r="I52" s="262">
        <v>1</v>
      </c>
      <c r="J52" s="262">
        <v>1</v>
      </c>
      <c r="K52" s="58"/>
      <c r="L52" s="58"/>
    </row>
    <row r="53" spans="1:12" ht="48" customHeight="1" x14ac:dyDescent="0.25">
      <c r="A53" s="64" t="s">
        <v>186</v>
      </c>
      <c r="B53" s="109" t="s">
        <v>376</v>
      </c>
      <c r="C53" s="240">
        <f>D53-30</f>
        <v>43419</v>
      </c>
      <c r="D53" s="240">
        <v>43449</v>
      </c>
      <c r="E53" s="58"/>
      <c r="F53" s="58"/>
      <c r="G53" s="240">
        <f>H53-30</f>
        <v>43419</v>
      </c>
      <c r="H53" s="240">
        <v>43449</v>
      </c>
      <c r="I53" s="262">
        <v>1</v>
      </c>
      <c r="J53" s="262">
        <v>1</v>
      </c>
      <c r="K53" s="58"/>
      <c r="L53" s="58"/>
    </row>
    <row r="54" spans="1:12" ht="46.5" customHeight="1" x14ac:dyDescent="0.25">
      <c r="A54" s="64" t="s">
        <v>377</v>
      </c>
      <c r="B54" s="139" t="s">
        <v>187</v>
      </c>
      <c r="C54" s="240">
        <v>43449</v>
      </c>
      <c r="D54" s="240">
        <f>C54+30</f>
        <v>43479</v>
      </c>
      <c r="E54" s="58"/>
      <c r="F54" s="58"/>
      <c r="G54" s="240">
        <v>43449</v>
      </c>
      <c r="H54" s="240">
        <v>44134</v>
      </c>
      <c r="I54" s="262">
        <v>1</v>
      </c>
      <c r="J54" s="262">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W24" activePane="bottomRight" state="frozen"/>
      <selection activeCell="A4" sqref="A4"/>
      <selection pane="topRight" activeCell="C4" sqref="C4"/>
      <selection pane="bottomLeft" activeCell="A24" sqref="A24"/>
      <selection pane="bottomRight" activeCell="X21" sqref="X21:Y21"/>
    </sheetView>
  </sheetViews>
  <sheetFormatPr defaultColWidth="9.140625" defaultRowHeight="15.75" x14ac:dyDescent="0.25"/>
  <cols>
    <col min="1" max="1" width="9.140625" style="365"/>
    <col min="2" max="2" width="57.85546875" style="365" customWidth="1"/>
    <col min="3" max="3" width="13" style="365" customWidth="1"/>
    <col min="4" max="4" width="17.85546875" style="365" customWidth="1"/>
    <col min="5" max="5" width="20.42578125" style="365" customWidth="1"/>
    <col min="6" max="6" width="18.7109375" style="365" customWidth="1"/>
    <col min="7" max="11" width="12.85546875" style="365" customWidth="1"/>
    <col min="12" max="12" width="11.7109375" style="365" customWidth="1"/>
    <col min="13" max="13" width="6.140625" style="365" customWidth="1"/>
    <col min="14" max="14" width="10.42578125" style="365" customWidth="1"/>
    <col min="15" max="15" width="6.140625" style="365" customWidth="1"/>
    <col min="16" max="16" width="12.28515625" style="365" customWidth="1"/>
    <col min="17" max="17" width="6.140625" style="365" customWidth="1"/>
    <col min="18" max="18" width="10.7109375" style="365" customWidth="1"/>
    <col min="19" max="19" width="6.140625" style="365" customWidth="1"/>
    <col min="20" max="20" width="13.5703125" style="365" customWidth="1"/>
    <col min="21" max="21" width="8.7109375" style="365" customWidth="1"/>
    <col min="22" max="22" width="11.5703125" style="365" customWidth="1"/>
    <col min="23" max="27" width="6.140625" style="365" customWidth="1"/>
    <col min="28" max="28" width="13.140625" style="365" customWidth="1"/>
    <col min="29" max="29" width="10.5703125" style="365" customWidth="1"/>
    <col min="30" max="30" width="9.140625" style="365"/>
    <col min="31" max="31" width="15.42578125" style="365" customWidth="1"/>
    <col min="32" max="32" width="13.85546875" style="365" customWidth="1"/>
    <col min="33" max="33" width="12.28515625" style="365" customWidth="1"/>
    <col min="34" max="34" width="18" style="365" customWidth="1"/>
    <col min="35" max="16384" width="9.140625" style="365"/>
  </cols>
  <sheetData>
    <row r="1" spans="1:29" ht="18.75" x14ac:dyDescent="0.25">
      <c r="AC1" s="502" t="s">
        <v>68</v>
      </c>
    </row>
    <row r="2" spans="1:29" ht="18.75" x14ac:dyDescent="0.3">
      <c r="AC2" s="503" t="s">
        <v>9</v>
      </c>
    </row>
    <row r="3" spans="1:29" ht="18.75" x14ac:dyDescent="0.3">
      <c r="AC3" s="503" t="s">
        <v>67</v>
      </c>
    </row>
    <row r="4" spans="1:29" ht="18.75" customHeight="1" x14ac:dyDescent="0.25">
      <c r="A4" s="504" t="str">
        <f>'1. паспорт местоположение'!A5:C5</f>
        <v>Год раскрытия информации: 2022 год</v>
      </c>
      <c r="B4" s="504"/>
      <c r="C4" s="504"/>
      <c r="D4" s="504"/>
      <c r="E4" s="504"/>
      <c r="F4" s="504"/>
      <c r="G4" s="504"/>
      <c r="H4" s="504"/>
      <c r="I4" s="504"/>
      <c r="J4" s="504"/>
      <c r="K4" s="504"/>
      <c r="L4" s="504"/>
      <c r="M4" s="504"/>
      <c r="N4" s="504"/>
      <c r="O4" s="504"/>
      <c r="P4" s="504"/>
      <c r="Q4" s="504"/>
      <c r="R4" s="504"/>
      <c r="S4" s="504"/>
      <c r="T4" s="504"/>
      <c r="U4" s="504"/>
      <c r="V4" s="504"/>
      <c r="W4" s="504"/>
      <c r="X4" s="504"/>
      <c r="Y4" s="504"/>
      <c r="Z4" s="504"/>
      <c r="AA4" s="504"/>
      <c r="AB4" s="504"/>
      <c r="AC4" s="504"/>
    </row>
    <row r="5" spans="1:29" ht="18.75" x14ac:dyDescent="0.3">
      <c r="AC5" s="503"/>
    </row>
    <row r="6" spans="1:29" ht="18.75" x14ac:dyDescent="0.25">
      <c r="A6" s="505" t="s">
        <v>8</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ht="18.75" x14ac:dyDescent="0.25">
      <c r="A7" s="366"/>
      <c r="B7" s="366"/>
      <c r="C7" s="366"/>
      <c r="D7" s="366"/>
      <c r="E7" s="366"/>
      <c r="F7" s="366"/>
      <c r="G7" s="366"/>
      <c r="H7" s="366"/>
      <c r="I7" s="366"/>
      <c r="J7" s="366"/>
      <c r="K7" s="366"/>
      <c r="L7" s="506"/>
      <c r="M7" s="506"/>
      <c r="N7" s="506"/>
      <c r="O7" s="506"/>
      <c r="P7" s="506"/>
      <c r="Q7" s="506"/>
      <c r="R7" s="506"/>
      <c r="S7" s="506"/>
      <c r="T7" s="506"/>
      <c r="U7" s="506"/>
      <c r="V7" s="506"/>
      <c r="W7" s="506"/>
      <c r="X7" s="506"/>
      <c r="Y7" s="506"/>
      <c r="Z7" s="506"/>
      <c r="AA7" s="506"/>
      <c r="AB7" s="506"/>
      <c r="AC7" s="506"/>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08" t="s">
        <v>7</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row>
    <row r="10" spans="1:29" ht="18.75" x14ac:dyDescent="0.25">
      <c r="A10" s="366"/>
      <c r="B10" s="366"/>
      <c r="C10" s="366"/>
      <c r="D10" s="366"/>
      <c r="E10" s="366"/>
      <c r="F10" s="366"/>
      <c r="G10" s="366"/>
      <c r="H10" s="366"/>
      <c r="I10" s="366"/>
      <c r="J10" s="366"/>
      <c r="K10" s="366"/>
      <c r="L10" s="506"/>
      <c r="M10" s="506"/>
      <c r="N10" s="506"/>
      <c r="O10" s="506"/>
      <c r="P10" s="506"/>
      <c r="Q10" s="506"/>
      <c r="R10" s="506"/>
      <c r="S10" s="506"/>
      <c r="T10" s="506"/>
      <c r="U10" s="506"/>
      <c r="V10" s="506"/>
      <c r="W10" s="506"/>
      <c r="X10" s="506"/>
      <c r="Y10" s="506"/>
      <c r="Z10" s="506"/>
      <c r="AA10" s="506"/>
      <c r="AB10" s="506"/>
      <c r="AC10" s="506"/>
    </row>
    <row r="11" spans="1:29" x14ac:dyDescent="0.25">
      <c r="A11" s="507" t="str">
        <f>'1. паспорт местоположение'!A12:C12</f>
        <v>H_NS1200.VL.0015</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08" t="s">
        <v>456</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row>
    <row r="13" spans="1:29" ht="16.5" customHeight="1" x14ac:dyDescent="0.3">
      <c r="A13" s="367"/>
      <c r="B13" s="367"/>
      <c r="C13" s="367"/>
      <c r="D13" s="367"/>
      <c r="E13" s="367"/>
      <c r="F13" s="367"/>
      <c r="G13" s="367"/>
      <c r="H13" s="367"/>
      <c r="I13" s="367"/>
      <c r="J13" s="367"/>
      <c r="K13" s="367"/>
      <c r="L13" s="509"/>
      <c r="M13" s="509"/>
      <c r="N13" s="509"/>
      <c r="O13" s="509"/>
      <c r="P13" s="509"/>
      <c r="Q13" s="509"/>
      <c r="R13" s="509"/>
      <c r="S13" s="509"/>
      <c r="T13" s="509"/>
      <c r="U13" s="509"/>
      <c r="V13" s="509"/>
      <c r="W13" s="509"/>
      <c r="X13" s="509"/>
      <c r="Y13" s="509"/>
      <c r="Z13" s="509"/>
      <c r="AA13" s="509"/>
      <c r="AB13" s="509"/>
      <c r="AC13" s="509"/>
    </row>
    <row r="14" spans="1:29" x14ac:dyDescent="0.25">
      <c r="A14" s="50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08" t="s">
        <v>457</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8" spans="1:36" x14ac:dyDescent="0.25">
      <c r="A18" s="511" t="s">
        <v>418</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20" spans="1:36" ht="33" customHeight="1" x14ac:dyDescent="0.25">
      <c r="A20" s="468" t="s">
        <v>185</v>
      </c>
      <c r="B20" s="468" t="s">
        <v>184</v>
      </c>
      <c r="C20" s="512" t="s">
        <v>183</v>
      </c>
      <c r="D20" s="512"/>
      <c r="E20" s="513" t="s">
        <v>182</v>
      </c>
      <c r="F20" s="513"/>
      <c r="G20" s="468" t="s">
        <v>687</v>
      </c>
      <c r="H20" s="514" t="s">
        <v>688</v>
      </c>
      <c r="I20" s="515"/>
      <c r="J20" s="515"/>
      <c r="K20" s="515"/>
      <c r="L20" s="514" t="s">
        <v>660</v>
      </c>
      <c r="M20" s="515"/>
      <c r="N20" s="515"/>
      <c r="O20" s="515"/>
      <c r="P20" s="514" t="s">
        <v>661</v>
      </c>
      <c r="Q20" s="515"/>
      <c r="R20" s="515"/>
      <c r="S20" s="515"/>
      <c r="T20" s="514" t="s">
        <v>662</v>
      </c>
      <c r="U20" s="515"/>
      <c r="V20" s="515"/>
      <c r="W20" s="515"/>
      <c r="X20" s="514" t="s">
        <v>663</v>
      </c>
      <c r="Y20" s="515"/>
      <c r="Z20" s="515"/>
      <c r="AA20" s="515"/>
      <c r="AB20" s="514" t="s">
        <v>664</v>
      </c>
      <c r="AC20" s="515"/>
      <c r="AD20" s="515"/>
      <c r="AE20" s="515"/>
      <c r="AF20" s="516" t="s">
        <v>181</v>
      </c>
      <c r="AG20" s="517"/>
      <c r="AH20" s="518"/>
      <c r="AI20" s="518"/>
      <c r="AJ20" s="518"/>
    </row>
    <row r="21" spans="1:36" ht="99.75" customHeight="1" x14ac:dyDescent="0.25">
      <c r="A21" s="469"/>
      <c r="B21" s="469"/>
      <c r="C21" s="512"/>
      <c r="D21" s="512"/>
      <c r="E21" s="513"/>
      <c r="F21" s="513"/>
      <c r="G21" s="469"/>
      <c r="H21" s="519" t="s">
        <v>689</v>
      </c>
      <c r="I21" s="520"/>
      <c r="J21" s="519" t="s">
        <v>179</v>
      </c>
      <c r="K21" s="520"/>
      <c r="L21" s="512" t="s">
        <v>1</v>
      </c>
      <c r="M21" s="512"/>
      <c r="N21" s="512" t="s">
        <v>179</v>
      </c>
      <c r="O21" s="512"/>
      <c r="P21" s="512" t="s">
        <v>1</v>
      </c>
      <c r="Q21" s="512"/>
      <c r="R21" s="512" t="s">
        <v>179</v>
      </c>
      <c r="S21" s="512"/>
      <c r="T21" s="512" t="s">
        <v>1</v>
      </c>
      <c r="U21" s="512"/>
      <c r="V21" s="512" t="s">
        <v>179</v>
      </c>
      <c r="W21" s="512"/>
      <c r="X21" s="512" t="s">
        <v>1</v>
      </c>
      <c r="Y21" s="512"/>
      <c r="Z21" s="512" t="s">
        <v>179</v>
      </c>
      <c r="AA21" s="512"/>
      <c r="AB21" s="512" t="s">
        <v>1</v>
      </c>
      <c r="AC21" s="512"/>
      <c r="AD21" s="512" t="s">
        <v>179</v>
      </c>
      <c r="AE21" s="512"/>
      <c r="AF21" s="521"/>
      <c r="AG21" s="522"/>
    </row>
    <row r="22" spans="1:36" ht="89.25" customHeight="1" x14ac:dyDescent="0.25">
      <c r="A22" s="470"/>
      <c r="B22" s="470"/>
      <c r="C22" s="376" t="s">
        <v>1</v>
      </c>
      <c r="D22" s="376" t="s">
        <v>179</v>
      </c>
      <c r="E22" s="523" t="s">
        <v>665</v>
      </c>
      <c r="F22" s="523" t="s">
        <v>666</v>
      </c>
      <c r="G22" s="470"/>
      <c r="H22" s="524" t="s">
        <v>400</v>
      </c>
      <c r="I22" s="524" t="s">
        <v>401</v>
      </c>
      <c r="J22" s="524" t="s">
        <v>400</v>
      </c>
      <c r="K22" s="524" t="s">
        <v>401</v>
      </c>
      <c r="L22" s="524" t="s">
        <v>400</v>
      </c>
      <c r="M22" s="524" t="s">
        <v>401</v>
      </c>
      <c r="N22" s="524" t="s">
        <v>400</v>
      </c>
      <c r="O22" s="524" t="s">
        <v>401</v>
      </c>
      <c r="P22" s="524" t="s">
        <v>400</v>
      </c>
      <c r="Q22" s="524" t="s">
        <v>401</v>
      </c>
      <c r="R22" s="524" t="s">
        <v>400</v>
      </c>
      <c r="S22" s="524" t="s">
        <v>401</v>
      </c>
      <c r="T22" s="524" t="s">
        <v>400</v>
      </c>
      <c r="U22" s="524" t="s">
        <v>401</v>
      </c>
      <c r="V22" s="524" t="s">
        <v>400</v>
      </c>
      <c r="W22" s="524" t="s">
        <v>401</v>
      </c>
      <c r="X22" s="524" t="s">
        <v>400</v>
      </c>
      <c r="Y22" s="524" t="s">
        <v>401</v>
      </c>
      <c r="Z22" s="524" t="s">
        <v>400</v>
      </c>
      <c r="AA22" s="524" t="s">
        <v>401</v>
      </c>
      <c r="AB22" s="524" t="s">
        <v>400</v>
      </c>
      <c r="AC22" s="524" t="s">
        <v>401</v>
      </c>
      <c r="AD22" s="524" t="s">
        <v>400</v>
      </c>
      <c r="AE22" s="524" t="s">
        <v>401</v>
      </c>
      <c r="AF22" s="376" t="s">
        <v>180</v>
      </c>
      <c r="AG22" s="376" t="s">
        <v>179</v>
      </c>
    </row>
    <row r="23" spans="1:36"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c r="AD23" s="368">
        <v>30</v>
      </c>
      <c r="AE23" s="368">
        <v>31</v>
      </c>
      <c r="AF23" s="368">
        <v>32</v>
      </c>
      <c r="AG23" s="368">
        <v>33</v>
      </c>
    </row>
    <row r="24" spans="1:36" s="526" customFormat="1" ht="47.25" customHeight="1" x14ac:dyDescent="0.25">
      <c r="A24" s="369">
        <v>1</v>
      </c>
      <c r="B24" s="370" t="s">
        <v>178</v>
      </c>
      <c r="C24" s="525">
        <v>205.60056679780001</v>
      </c>
      <c r="D24" s="525">
        <v>205.60056674779997</v>
      </c>
      <c r="E24" s="525">
        <v>6.8259825800000158</v>
      </c>
      <c r="F24" s="525">
        <v>6.8259825800000158</v>
      </c>
      <c r="G24" s="525">
        <v>0</v>
      </c>
      <c r="H24" s="525">
        <v>0</v>
      </c>
      <c r="I24" s="525"/>
      <c r="J24" s="525">
        <v>6.8259825799999998</v>
      </c>
      <c r="K24" s="525"/>
      <c r="L24" s="525">
        <v>0</v>
      </c>
      <c r="M24" s="525"/>
      <c r="N24" s="525" t="s">
        <v>605</v>
      </c>
      <c r="O24" s="525"/>
      <c r="P24" s="525">
        <v>0</v>
      </c>
      <c r="Q24" s="525"/>
      <c r="R24" s="525" t="s">
        <v>605</v>
      </c>
      <c r="S24" s="525"/>
      <c r="T24" s="525">
        <v>0</v>
      </c>
      <c r="U24" s="525"/>
      <c r="V24" s="525" t="s">
        <v>605</v>
      </c>
      <c r="W24" s="525"/>
      <c r="X24" s="525">
        <v>0</v>
      </c>
      <c r="Y24" s="525"/>
      <c r="Z24" s="525" t="s">
        <v>605</v>
      </c>
      <c r="AA24" s="525"/>
      <c r="AB24" s="525">
        <v>0</v>
      </c>
      <c r="AC24" s="525"/>
      <c r="AD24" s="525" t="s">
        <v>605</v>
      </c>
      <c r="AE24" s="525"/>
      <c r="AF24" s="525">
        <v>0</v>
      </c>
      <c r="AG24" s="525">
        <v>0</v>
      </c>
    </row>
    <row r="25" spans="1:36" s="526" customFormat="1" ht="24" customHeight="1" x14ac:dyDescent="0.25">
      <c r="A25" s="371" t="s">
        <v>177</v>
      </c>
      <c r="B25" s="372" t="s">
        <v>176</v>
      </c>
      <c r="C25" s="525"/>
      <c r="D25" s="525"/>
      <c r="E25" s="525"/>
      <c r="F25" s="525"/>
      <c r="G25" s="525">
        <v>0</v>
      </c>
      <c r="H25" s="525">
        <v>0</v>
      </c>
      <c r="I25" s="525"/>
      <c r="J25" s="525">
        <v>0</v>
      </c>
      <c r="K25" s="525"/>
      <c r="L25" s="525">
        <v>0</v>
      </c>
      <c r="M25" s="525"/>
      <c r="N25" s="525" t="s">
        <v>605</v>
      </c>
      <c r="O25" s="525"/>
      <c r="P25" s="525">
        <v>0</v>
      </c>
      <c r="Q25" s="525"/>
      <c r="R25" s="525" t="s">
        <v>605</v>
      </c>
      <c r="S25" s="525"/>
      <c r="T25" s="525">
        <v>0</v>
      </c>
      <c r="U25" s="525"/>
      <c r="V25" s="525" t="s">
        <v>605</v>
      </c>
      <c r="W25" s="525"/>
      <c r="X25" s="525">
        <v>0</v>
      </c>
      <c r="Y25" s="525"/>
      <c r="Z25" s="525" t="s">
        <v>605</v>
      </c>
      <c r="AA25" s="525"/>
      <c r="AB25" s="525">
        <v>0</v>
      </c>
      <c r="AC25" s="525"/>
      <c r="AD25" s="525" t="s">
        <v>605</v>
      </c>
      <c r="AE25" s="525"/>
      <c r="AF25" s="525">
        <v>0</v>
      </c>
      <c r="AG25" s="525">
        <v>0</v>
      </c>
    </row>
    <row r="26" spans="1:36" s="526" customFormat="1" x14ac:dyDescent="0.25">
      <c r="A26" s="371" t="s">
        <v>175</v>
      </c>
      <c r="B26" s="372" t="s">
        <v>174</v>
      </c>
      <c r="C26" s="525"/>
      <c r="D26" s="525"/>
      <c r="E26" s="525"/>
      <c r="F26" s="525"/>
      <c r="G26" s="525">
        <v>0</v>
      </c>
      <c r="H26" s="525">
        <v>0</v>
      </c>
      <c r="I26" s="525"/>
      <c r="J26" s="525">
        <v>0</v>
      </c>
      <c r="K26" s="525"/>
      <c r="L26" s="525">
        <v>0</v>
      </c>
      <c r="M26" s="525"/>
      <c r="N26" s="525" t="s">
        <v>605</v>
      </c>
      <c r="O26" s="525"/>
      <c r="P26" s="525">
        <v>0</v>
      </c>
      <c r="Q26" s="525"/>
      <c r="R26" s="525" t="s">
        <v>605</v>
      </c>
      <c r="S26" s="525"/>
      <c r="T26" s="525">
        <v>0</v>
      </c>
      <c r="U26" s="525"/>
      <c r="V26" s="525" t="s">
        <v>605</v>
      </c>
      <c r="W26" s="525"/>
      <c r="X26" s="525">
        <v>0</v>
      </c>
      <c r="Y26" s="525"/>
      <c r="Z26" s="525" t="s">
        <v>605</v>
      </c>
      <c r="AA26" s="525"/>
      <c r="AB26" s="525">
        <v>0</v>
      </c>
      <c r="AC26" s="525"/>
      <c r="AD26" s="525" t="s">
        <v>605</v>
      </c>
      <c r="AE26" s="525"/>
      <c r="AF26" s="525">
        <v>0</v>
      </c>
      <c r="AG26" s="525">
        <v>0</v>
      </c>
    </row>
    <row r="27" spans="1:36" s="526" customFormat="1" ht="31.5" x14ac:dyDescent="0.25">
      <c r="A27" s="371" t="s">
        <v>173</v>
      </c>
      <c r="B27" s="372" t="s">
        <v>358</v>
      </c>
      <c r="C27" s="525"/>
      <c r="D27" s="525"/>
      <c r="E27" s="525"/>
      <c r="F27" s="525"/>
      <c r="G27" s="525">
        <v>0</v>
      </c>
      <c r="H27" s="525">
        <v>0</v>
      </c>
      <c r="I27" s="525"/>
      <c r="J27" s="525">
        <v>0</v>
      </c>
      <c r="K27" s="525"/>
      <c r="L27" s="525">
        <v>0</v>
      </c>
      <c r="M27" s="525"/>
      <c r="N27" s="525" t="s">
        <v>605</v>
      </c>
      <c r="O27" s="525"/>
      <c r="P27" s="525">
        <v>0</v>
      </c>
      <c r="Q27" s="525"/>
      <c r="R27" s="525" t="s">
        <v>605</v>
      </c>
      <c r="S27" s="525"/>
      <c r="T27" s="525">
        <v>0</v>
      </c>
      <c r="U27" s="525"/>
      <c r="V27" s="525" t="s">
        <v>605</v>
      </c>
      <c r="W27" s="525"/>
      <c r="X27" s="525">
        <v>0</v>
      </c>
      <c r="Y27" s="525"/>
      <c r="Z27" s="525" t="s">
        <v>605</v>
      </c>
      <c r="AA27" s="525"/>
      <c r="AB27" s="525">
        <v>0</v>
      </c>
      <c r="AC27" s="525"/>
      <c r="AD27" s="525" t="s">
        <v>605</v>
      </c>
      <c r="AE27" s="525"/>
      <c r="AF27" s="525">
        <v>0</v>
      </c>
      <c r="AG27" s="525">
        <v>0</v>
      </c>
    </row>
    <row r="28" spans="1:36" s="526" customFormat="1" x14ac:dyDescent="0.25">
      <c r="A28" s="371" t="s">
        <v>172</v>
      </c>
      <c r="B28" s="372" t="s">
        <v>171</v>
      </c>
      <c r="C28" s="525"/>
      <c r="D28" s="525"/>
      <c r="E28" s="525"/>
      <c r="F28" s="525"/>
      <c r="G28" s="525">
        <v>0</v>
      </c>
      <c r="H28" s="525">
        <v>0</v>
      </c>
      <c r="I28" s="525"/>
      <c r="J28" s="525">
        <v>6.8259825799999998</v>
      </c>
      <c r="K28" s="525"/>
      <c r="L28" s="525">
        <v>0</v>
      </c>
      <c r="M28" s="525"/>
      <c r="N28" s="525" t="s">
        <v>605</v>
      </c>
      <c r="O28" s="525"/>
      <c r="P28" s="525">
        <v>0</v>
      </c>
      <c r="Q28" s="525"/>
      <c r="R28" s="525" t="s">
        <v>605</v>
      </c>
      <c r="S28" s="525"/>
      <c r="T28" s="525">
        <v>0</v>
      </c>
      <c r="U28" s="525"/>
      <c r="V28" s="525" t="s">
        <v>605</v>
      </c>
      <c r="W28" s="525"/>
      <c r="X28" s="525">
        <v>0</v>
      </c>
      <c r="Y28" s="525"/>
      <c r="Z28" s="525" t="s">
        <v>605</v>
      </c>
      <c r="AA28" s="525"/>
      <c r="AB28" s="525">
        <v>0</v>
      </c>
      <c r="AC28" s="525"/>
      <c r="AD28" s="525" t="s">
        <v>605</v>
      </c>
      <c r="AE28" s="525"/>
      <c r="AF28" s="525">
        <v>0</v>
      </c>
      <c r="AG28" s="525">
        <v>0</v>
      </c>
    </row>
    <row r="29" spans="1:36" s="526" customFormat="1" x14ac:dyDescent="0.25">
      <c r="A29" s="371" t="s">
        <v>170</v>
      </c>
      <c r="B29" s="373" t="s">
        <v>169</v>
      </c>
      <c r="C29" s="525"/>
      <c r="D29" s="525"/>
      <c r="E29" s="525"/>
      <c r="F29" s="525"/>
      <c r="G29" s="525">
        <v>0</v>
      </c>
      <c r="H29" s="525">
        <v>0</v>
      </c>
      <c r="I29" s="525"/>
      <c r="J29" s="525">
        <v>0</v>
      </c>
      <c r="K29" s="525"/>
      <c r="L29" s="525">
        <v>0</v>
      </c>
      <c r="M29" s="525"/>
      <c r="N29" s="525" t="s">
        <v>605</v>
      </c>
      <c r="O29" s="525"/>
      <c r="P29" s="525">
        <v>0</v>
      </c>
      <c r="Q29" s="525"/>
      <c r="R29" s="525" t="s">
        <v>605</v>
      </c>
      <c r="S29" s="525"/>
      <c r="T29" s="525">
        <v>0</v>
      </c>
      <c r="U29" s="525"/>
      <c r="V29" s="525" t="s">
        <v>605</v>
      </c>
      <c r="W29" s="525"/>
      <c r="X29" s="525">
        <v>0</v>
      </c>
      <c r="Y29" s="525"/>
      <c r="Z29" s="525" t="s">
        <v>605</v>
      </c>
      <c r="AA29" s="525"/>
      <c r="AB29" s="525">
        <v>0</v>
      </c>
      <c r="AC29" s="525"/>
      <c r="AD29" s="525" t="s">
        <v>605</v>
      </c>
      <c r="AE29" s="525"/>
      <c r="AF29" s="525">
        <v>0</v>
      </c>
      <c r="AG29" s="525">
        <v>0</v>
      </c>
    </row>
    <row r="30" spans="1:36" s="526" customFormat="1" ht="47.25" x14ac:dyDescent="0.25">
      <c r="A30" s="369" t="s">
        <v>62</v>
      </c>
      <c r="B30" s="370" t="s">
        <v>168</v>
      </c>
      <c r="C30" s="525">
        <v>174.75550921000001</v>
      </c>
      <c r="D30" s="525">
        <v>174.75550920999999</v>
      </c>
      <c r="E30" s="525">
        <v>0</v>
      </c>
      <c r="F30" s="525">
        <v>0</v>
      </c>
      <c r="G30" s="525">
        <v>0</v>
      </c>
      <c r="H30" s="525">
        <v>0</v>
      </c>
      <c r="I30" s="525"/>
      <c r="J30" s="525">
        <v>0</v>
      </c>
      <c r="K30" s="525"/>
      <c r="L30" s="525">
        <v>0</v>
      </c>
      <c r="M30" s="525"/>
      <c r="N30" s="525" t="s">
        <v>605</v>
      </c>
      <c r="O30" s="525"/>
      <c r="P30" s="525">
        <v>0</v>
      </c>
      <c r="Q30" s="525"/>
      <c r="R30" s="525" t="s">
        <v>605</v>
      </c>
      <c r="S30" s="525"/>
      <c r="T30" s="525">
        <v>0</v>
      </c>
      <c r="U30" s="525"/>
      <c r="V30" s="525" t="s">
        <v>605</v>
      </c>
      <c r="W30" s="525"/>
      <c r="X30" s="525">
        <v>0</v>
      </c>
      <c r="Y30" s="525"/>
      <c r="Z30" s="525" t="s">
        <v>605</v>
      </c>
      <c r="AA30" s="525"/>
      <c r="AB30" s="525">
        <v>0</v>
      </c>
      <c r="AC30" s="525"/>
      <c r="AD30" s="525" t="s">
        <v>605</v>
      </c>
      <c r="AE30" s="525"/>
      <c r="AF30" s="525">
        <v>0</v>
      </c>
      <c r="AG30" s="525">
        <v>0</v>
      </c>
    </row>
    <row r="31" spans="1:36" s="526" customFormat="1" x14ac:dyDescent="0.25">
      <c r="A31" s="369" t="s">
        <v>167</v>
      </c>
      <c r="B31" s="372" t="s">
        <v>166</v>
      </c>
      <c r="C31" s="525">
        <v>5.3383140000000004</v>
      </c>
      <c r="D31" s="525">
        <v>5.3383140000000004</v>
      </c>
      <c r="E31" s="525"/>
      <c r="F31" s="525"/>
      <c r="G31" s="525"/>
      <c r="H31" s="525"/>
      <c r="I31" s="525"/>
      <c r="J31" s="525"/>
      <c r="K31" s="525"/>
      <c r="L31" s="525"/>
      <c r="M31" s="525"/>
      <c r="N31" s="525"/>
      <c r="O31" s="525"/>
      <c r="P31" s="525"/>
      <c r="Q31" s="525"/>
      <c r="R31" s="525"/>
      <c r="S31" s="525"/>
      <c r="T31" s="525"/>
      <c r="U31" s="525"/>
      <c r="V31" s="525"/>
      <c r="W31" s="525"/>
      <c r="X31" s="525"/>
      <c r="Y31" s="525"/>
      <c r="Z31" s="525"/>
      <c r="AA31" s="525"/>
      <c r="AB31" s="525"/>
      <c r="AC31" s="525"/>
      <c r="AD31" s="525"/>
      <c r="AE31" s="525"/>
      <c r="AF31" s="525">
        <v>0</v>
      </c>
      <c r="AG31" s="525">
        <v>0</v>
      </c>
    </row>
    <row r="32" spans="1:36" s="526" customFormat="1" ht="31.5" x14ac:dyDescent="0.25">
      <c r="A32" s="369" t="s">
        <v>165</v>
      </c>
      <c r="B32" s="372" t="s">
        <v>164</v>
      </c>
      <c r="C32" s="525">
        <v>153.45781779999999</v>
      </c>
      <c r="D32" s="525">
        <v>153.45781779999999</v>
      </c>
      <c r="E32" s="525"/>
      <c r="F32" s="525"/>
      <c r="G32" s="525"/>
      <c r="H32" s="525"/>
      <c r="I32" s="525"/>
      <c r="J32" s="525"/>
      <c r="K32" s="525"/>
      <c r="L32" s="525"/>
      <c r="M32" s="525"/>
      <c r="N32" s="525"/>
      <c r="O32" s="525"/>
      <c r="P32" s="525"/>
      <c r="Q32" s="525"/>
      <c r="R32" s="525"/>
      <c r="S32" s="525"/>
      <c r="T32" s="525"/>
      <c r="U32" s="525"/>
      <c r="V32" s="525"/>
      <c r="W32" s="525"/>
      <c r="X32" s="525"/>
      <c r="Y32" s="525"/>
      <c r="Z32" s="525"/>
      <c r="AA32" s="525"/>
      <c r="AB32" s="525"/>
      <c r="AC32" s="525"/>
      <c r="AD32" s="525"/>
      <c r="AE32" s="525"/>
      <c r="AF32" s="525">
        <v>0</v>
      </c>
      <c r="AG32" s="525">
        <v>0</v>
      </c>
    </row>
    <row r="33" spans="1:33" s="526" customFormat="1" x14ac:dyDescent="0.25">
      <c r="A33" s="369" t="s">
        <v>163</v>
      </c>
      <c r="B33" s="372" t="s">
        <v>162</v>
      </c>
      <c r="C33" s="525">
        <v>9.3331055500000009</v>
      </c>
      <c r="D33" s="525">
        <v>9.3331055500000009</v>
      </c>
      <c r="E33" s="525"/>
      <c r="F33" s="525"/>
      <c r="G33" s="525"/>
      <c r="H33" s="525"/>
      <c r="I33" s="525"/>
      <c r="J33" s="525"/>
      <c r="K33" s="525"/>
      <c r="L33" s="525"/>
      <c r="M33" s="525"/>
      <c r="N33" s="525"/>
      <c r="O33" s="525"/>
      <c r="P33" s="525"/>
      <c r="Q33" s="525"/>
      <c r="R33" s="525"/>
      <c r="S33" s="525"/>
      <c r="T33" s="525"/>
      <c r="U33" s="525"/>
      <c r="V33" s="525"/>
      <c r="W33" s="525"/>
      <c r="X33" s="525"/>
      <c r="Y33" s="525"/>
      <c r="Z33" s="525"/>
      <c r="AA33" s="525"/>
      <c r="AB33" s="525"/>
      <c r="AC33" s="525"/>
      <c r="AD33" s="525"/>
      <c r="AE33" s="525"/>
      <c r="AF33" s="525">
        <v>0</v>
      </c>
      <c r="AG33" s="525">
        <v>0</v>
      </c>
    </row>
    <row r="34" spans="1:33" s="526" customFormat="1" x14ac:dyDescent="0.25">
      <c r="A34" s="369" t="s">
        <v>161</v>
      </c>
      <c r="B34" s="372" t="s">
        <v>160</v>
      </c>
      <c r="C34" s="525">
        <v>6.6262718600000197</v>
      </c>
      <c r="D34" s="525">
        <v>6.6262718600000001</v>
      </c>
      <c r="E34" s="525"/>
      <c r="F34" s="525"/>
      <c r="G34" s="525"/>
      <c r="H34" s="525"/>
      <c r="I34" s="525"/>
      <c r="J34" s="525"/>
      <c r="K34" s="525"/>
      <c r="L34" s="525"/>
      <c r="M34" s="525"/>
      <c r="N34" s="525"/>
      <c r="O34" s="525"/>
      <c r="P34" s="525"/>
      <c r="Q34" s="525"/>
      <c r="R34" s="525"/>
      <c r="S34" s="525"/>
      <c r="T34" s="525"/>
      <c r="U34" s="525"/>
      <c r="V34" s="525"/>
      <c r="W34" s="525"/>
      <c r="X34" s="525"/>
      <c r="Y34" s="525"/>
      <c r="Z34" s="525"/>
      <c r="AA34" s="525"/>
      <c r="AB34" s="525"/>
      <c r="AC34" s="525"/>
      <c r="AD34" s="525"/>
      <c r="AE34" s="525"/>
      <c r="AF34" s="525">
        <v>0</v>
      </c>
      <c r="AG34" s="525">
        <v>0</v>
      </c>
    </row>
    <row r="35" spans="1:33" s="526" customFormat="1" ht="31.5" x14ac:dyDescent="0.25">
      <c r="A35" s="369" t="s">
        <v>61</v>
      </c>
      <c r="B35" s="370" t="s">
        <v>159</v>
      </c>
      <c r="C35" s="525"/>
      <c r="D35" s="525"/>
      <c r="E35" s="525"/>
      <c r="F35" s="525"/>
      <c r="G35" s="525"/>
      <c r="H35" s="525"/>
      <c r="I35" s="525"/>
      <c r="J35" s="525"/>
      <c r="K35" s="525"/>
      <c r="L35" s="525"/>
      <c r="M35" s="525"/>
      <c r="N35" s="525"/>
      <c r="O35" s="525"/>
      <c r="P35" s="525"/>
      <c r="Q35" s="525"/>
      <c r="R35" s="525"/>
      <c r="S35" s="525"/>
      <c r="T35" s="525"/>
      <c r="U35" s="525"/>
      <c r="V35" s="525"/>
      <c r="W35" s="525"/>
      <c r="X35" s="525"/>
      <c r="Y35" s="525"/>
      <c r="Z35" s="525"/>
      <c r="AA35" s="525"/>
      <c r="AB35" s="525"/>
      <c r="AC35" s="525"/>
      <c r="AD35" s="525"/>
      <c r="AE35" s="525"/>
      <c r="AF35" s="525">
        <v>0</v>
      </c>
      <c r="AG35" s="525">
        <v>0</v>
      </c>
    </row>
    <row r="36" spans="1:33" s="526" customFormat="1" x14ac:dyDescent="0.25">
      <c r="A36" s="371" t="s">
        <v>158</v>
      </c>
      <c r="B36" s="374" t="s">
        <v>608</v>
      </c>
      <c r="C36" s="525"/>
      <c r="D36" s="525"/>
      <c r="E36" s="525"/>
      <c r="F36" s="525"/>
      <c r="G36" s="525">
        <v>0</v>
      </c>
      <c r="H36" s="525">
        <v>0</v>
      </c>
      <c r="I36" s="525"/>
      <c r="J36" s="525">
        <v>0</v>
      </c>
      <c r="K36" s="525"/>
      <c r="L36" s="525">
        <v>0</v>
      </c>
      <c r="M36" s="525" t="s">
        <v>467</v>
      </c>
      <c r="N36" s="525" t="s">
        <v>605</v>
      </c>
      <c r="O36" s="525" t="s">
        <v>605</v>
      </c>
      <c r="P36" s="525">
        <v>0</v>
      </c>
      <c r="Q36" s="525" t="s">
        <v>467</v>
      </c>
      <c r="R36" s="525" t="s">
        <v>605</v>
      </c>
      <c r="S36" s="525" t="s">
        <v>605</v>
      </c>
      <c r="T36" s="525">
        <v>0</v>
      </c>
      <c r="U36" s="525" t="s">
        <v>467</v>
      </c>
      <c r="V36" s="525" t="s">
        <v>605</v>
      </c>
      <c r="W36" s="525" t="s">
        <v>605</v>
      </c>
      <c r="X36" s="525">
        <v>0</v>
      </c>
      <c r="Y36" s="525" t="s">
        <v>467</v>
      </c>
      <c r="Z36" s="525" t="s">
        <v>605</v>
      </c>
      <c r="AA36" s="525" t="s">
        <v>605</v>
      </c>
      <c r="AB36" s="525">
        <v>0</v>
      </c>
      <c r="AC36" s="525" t="s">
        <v>467</v>
      </c>
      <c r="AD36" s="525" t="s">
        <v>605</v>
      </c>
      <c r="AE36" s="525" t="s">
        <v>605</v>
      </c>
      <c r="AF36" s="525">
        <v>0</v>
      </c>
      <c r="AG36" s="525">
        <v>0</v>
      </c>
    </row>
    <row r="37" spans="1:33" s="526" customFormat="1" ht="31.5" x14ac:dyDescent="0.25">
      <c r="A37" s="371" t="s">
        <v>157</v>
      </c>
      <c r="B37" s="374" t="s">
        <v>606</v>
      </c>
      <c r="C37" s="525"/>
      <c r="D37" s="525"/>
      <c r="E37" s="525"/>
      <c r="F37" s="525"/>
      <c r="G37" s="525">
        <v>0</v>
      </c>
      <c r="H37" s="525">
        <v>0</v>
      </c>
      <c r="I37" s="525"/>
      <c r="J37" s="525">
        <v>0</v>
      </c>
      <c r="K37" s="525"/>
      <c r="L37" s="525">
        <v>0</v>
      </c>
      <c r="M37" s="525" t="s">
        <v>467</v>
      </c>
      <c r="N37" s="525" t="s">
        <v>605</v>
      </c>
      <c r="O37" s="525" t="s">
        <v>605</v>
      </c>
      <c r="P37" s="525">
        <v>0</v>
      </c>
      <c r="Q37" s="525" t="s">
        <v>467</v>
      </c>
      <c r="R37" s="525" t="s">
        <v>605</v>
      </c>
      <c r="S37" s="525" t="s">
        <v>605</v>
      </c>
      <c r="T37" s="525">
        <v>0</v>
      </c>
      <c r="U37" s="525" t="s">
        <v>467</v>
      </c>
      <c r="V37" s="525" t="s">
        <v>605</v>
      </c>
      <c r="W37" s="525" t="s">
        <v>605</v>
      </c>
      <c r="X37" s="525">
        <v>0</v>
      </c>
      <c r="Y37" s="525" t="s">
        <v>467</v>
      </c>
      <c r="Z37" s="525" t="s">
        <v>605</v>
      </c>
      <c r="AA37" s="525" t="s">
        <v>605</v>
      </c>
      <c r="AB37" s="525">
        <v>0</v>
      </c>
      <c r="AC37" s="525" t="s">
        <v>467</v>
      </c>
      <c r="AD37" s="525" t="s">
        <v>605</v>
      </c>
      <c r="AE37" s="525" t="s">
        <v>605</v>
      </c>
      <c r="AF37" s="525">
        <v>0</v>
      </c>
      <c r="AG37" s="525">
        <v>0</v>
      </c>
    </row>
    <row r="38" spans="1:33" s="526" customFormat="1" x14ac:dyDescent="0.25">
      <c r="A38" s="371" t="s">
        <v>156</v>
      </c>
      <c r="B38" s="372" t="s">
        <v>147</v>
      </c>
      <c r="C38" s="527"/>
      <c r="D38" s="527"/>
      <c r="E38" s="525"/>
      <c r="F38" s="525"/>
      <c r="G38" s="525">
        <v>0</v>
      </c>
      <c r="H38" s="525">
        <v>0</v>
      </c>
      <c r="I38" s="525"/>
      <c r="J38" s="525">
        <v>0</v>
      </c>
      <c r="K38" s="525"/>
      <c r="L38" s="525">
        <v>0</v>
      </c>
      <c r="M38" s="525" t="s">
        <v>467</v>
      </c>
      <c r="N38" s="525" t="s">
        <v>605</v>
      </c>
      <c r="O38" s="525" t="s">
        <v>605</v>
      </c>
      <c r="P38" s="525">
        <v>0</v>
      </c>
      <c r="Q38" s="525" t="s">
        <v>467</v>
      </c>
      <c r="R38" s="525" t="s">
        <v>605</v>
      </c>
      <c r="S38" s="525" t="s">
        <v>605</v>
      </c>
      <c r="T38" s="525">
        <v>0</v>
      </c>
      <c r="U38" s="525" t="s">
        <v>467</v>
      </c>
      <c r="V38" s="525" t="s">
        <v>605</v>
      </c>
      <c r="W38" s="525" t="s">
        <v>605</v>
      </c>
      <c r="X38" s="525">
        <v>0</v>
      </c>
      <c r="Y38" s="525" t="s">
        <v>467</v>
      </c>
      <c r="Z38" s="525" t="s">
        <v>605</v>
      </c>
      <c r="AA38" s="525" t="s">
        <v>605</v>
      </c>
      <c r="AB38" s="525">
        <v>0</v>
      </c>
      <c r="AC38" s="525" t="s">
        <v>467</v>
      </c>
      <c r="AD38" s="525" t="s">
        <v>605</v>
      </c>
      <c r="AE38" s="525" t="s">
        <v>605</v>
      </c>
      <c r="AF38" s="525">
        <v>0</v>
      </c>
      <c r="AG38" s="525">
        <v>0</v>
      </c>
    </row>
    <row r="39" spans="1:33" s="526" customFormat="1" x14ac:dyDescent="0.25">
      <c r="A39" s="371" t="s">
        <v>155</v>
      </c>
      <c r="B39" s="372" t="s">
        <v>649</v>
      </c>
      <c r="C39" s="525"/>
      <c r="D39" s="525"/>
      <c r="E39" s="525"/>
      <c r="F39" s="525"/>
      <c r="G39" s="525">
        <v>0</v>
      </c>
      <c r="H39" s="525">
        <v>0</v>
      </c>
      <c r="I39" s="525"/>
      <c r="J39" s="525">
        <v>0</v>
      </c>
      <c r="K39" s="525"/>
      <c r="L39" s="525">
        <v>0</v>
      </c>
      <c r="M39" s="525" t="s">
        <v>467</v>
      </c>
      <c r="N39" s="525" t="s">
        <v>605</v>
      </c>
      <c r="O39" s="525" t="s">
        <v>605</v>
      </c>
      <c r="P39" s="525">
        <v>0</v>
      </c>
      <c r="Q39" s="525" t="s">
        <v>467</v>
      </c>
      <c r="R39" s="525" t="s">
        <v>605</v>
      </c>
      <c r="S39" s="525" t="s">
        <v>605</v>
      </c>
      <c r="T39" s="525">
        <v>0</v>
      </c>
      <c r="U39" s="525" t="s">
        <v>467</v>
      </c>
      <c r="V39" s="525" t="s">
        <v>605</v>
      </c>
      <c r="W39" s="525" t="s">
        <v>605</v>
      </c>
      <c r="X39" s="525">
        <v>0</v>
      </c>
      <c r="Y39" s="525" t="s">
        <v>467</v>
      </c>
      <c r="Z39" s="525" t="s">
        <v>605</v>
      </c>
      <c r="AA39" s="525" t="s">
        <v>605</v>
      </c>
      <c r="AB39" s="525">
        <v>0</v>
      </c>
      <c r="AC39" s="525" t="s">
        <v>467</v>
      </c>
      <c r="AD39" s="525" t="s">
        <v>605</v>
      </c>
      <c r="AE39" s="525" t="s">
        <v>605</v>
      </c>
      <c r="AF39" s="525">
        <v>0</v>
      </c>
      <c r="AG39" s="525">
        <v>0</v>
      </c>
    </row>
    <row r="40" spans="1:33" s="526" customFormat="1" x14ac:dyDescent="0.25">
      <c r="A40" s="371" t="s">
        <v>154</v>
      </c>
      <c r="B40" s="372" t="s">
        <v>609</v>
      </c>
      <c r="C40" s="525"/>
      <c r="D40" s="525"/>
      <c r="E40" s="525"/>
      <c r="F40" s="525"/>
      <c r="G40" s="525">
        <v>0</v>
      </c>
      <c r="H40" s="525">
        <v>0</v>
      </c>
      <c r="I40" s="525"/>
      <c r="J40" s="525">
        <v>0</v>
      </c>
      <c r="K40" s="525"/>
      <c r="L40" s="525">
        <v>0</v>
      </c>
      <c r="M40" s="525" t="s">
        <v>467</v>
      </c>
      <c r="N40" s="525" t="s">
        <v>605</v>
      </c>
      <c r="O40" s="525" t="s">
        <v>605</v>
      </c>
      <c r="P40" s="525">
        <v>0</v>
      </c>
      <c r="Q40" s="525" t="s">
        <v>467</v>
      </c>
      <c r="R40" s="525" t="s">
        <v>605</v>
      </c>
      <c r="S40" s="525" t="s">
        <v>605</v>
      </c>
      <c r="T40" s="525">
        <v>0</v>
      </c>
      <c r="U40" s="525" t="s">
        <v>467</v>
      </c>
      <c r="V40" s="525" t="s">
        <v>605</v>
      </c>
      <c r="W40" s="525" t="s">
        <v>605</v>
      </c>
      <c r="X40" s="525">
        <v>0</v>
      </c>
      <c r="Y40" s="525" t="s">
        <v>467</v>
      </c>
      <c r="Z40" s="525" t="s">
        <v>605</v>
      </c>
      <c r="AA40" s="525" t="s">
        <v>605</v>
      </c>
      <c r="AB40" s="525">
        <v>0</v>
      </c>
      <c r="AC40" s="525" t="s">
        <v>467</v>
      </c>
      <c r="AD40" s="525" t="s">
        <v>605</v>
      </c>
      <c r="AE40" s="525" t="s">
        <v>605</v>
      </c>
      <c r="AF40" s="525">
        <v>0</v>
      </c>
      <c r="AG40" s="525">
        <v>0</v>
      </c>
    </row>
    <row r="41" spans="1:33" s="526" customFormat="1" x14ac:dyDescent="0.25">
      <c r="A41" s="371" t="s">
        <v>153</v>
      </c>
      <c r="B41" s="372" t="s">
        <v>610</v>
      </c>
      <c r="C41" s="525"/>
      <c r="D41" s="525"/>
      <c r="E41" s="525"/>
      <c r="F41" s="525"/>
      <c r="G41" s="525">
        <v>0</v>
      </c>
      <c r="H41" s="525">
        <v>0</v>
      </c>
      <c r="I41" s="525"/>
      <c r="J41" s="525">
        <v>0</v>
      </c>
      <c r="K41" s="525"/>
      <c r="L41" s="525">
        <v>0</v>
      </c>
      <c r="M41" s="525" t="s">
        <v>467</v>
      </c>
      <c r="N41" s="525" t="s">
        <v>605</v>
      </c>
      <c r="O41" s="525" t="s">
        <v>605</v>
      </c>
      <c r="P41" s="525">
        <v>0</v>
      </c>
      <c r="Q41" s="525" t="s">
        <v>467</v>
      </c>
      <c r="R41" s="525" t="s">
        <v>605</v>
      </c>
      <c r="S41" s="525" t="s">
        <v>605</v>
      </c>
      <c r="T41" s="525">
        <v>0</v>
      </c>
      <c r="U41" s="525" t="s">
        <v>467</v>
      </c>
      <c r="V41" s="525" t="s">
        <v>605</v>
      </c>
      <c r="W41" s="525" t="s">
        <v>605</v>
      </c>
      <c r="X41" s="525">
        <v>0</v>
      </c>
      <c r="Y41" s="525" t="s">
        <v>467</v>
      </c>
      <c r="Z41" s="525" t="s">
        <v>605</v>
      </c>
      <c r="AA41" s="525" t="s">
        <v>605</v>
      </c>
      <c r="AB41" s="525">
        <v>0</v>
      </c>
      <c r="AC41" s="525" t="s">
        <v>467</v>
      </c>
      <c r="AD41" s="525" t="s">
        <v>605</v>
      </c>
      <c r="AE41" s="525" t="s">
        <v>605</v>
      </c>
      <c r="AF41" s="525">
        <v>0</v>
      </c>
      <c r="AG41" s="525">
        <v>0</v>
      </c>
    </row>
    <row r="42" spans="1:33" s="526" customFormat="1" x14ac:dyDescent="0.25">
      <c r="A42" s="371" t="s">
        <v>152</v>
      </c>
      <c r="B42" s="372" t="s">
        <v>611</v>
      </c>
      <c r="C42" s="525"/>
      <c r="D42" s="525"/>
      <c r="E42" s="525"/>
      <c r="F42" s="525"/>
      <c r="G42" s="525">
        <v>0</v>
      </c>
      <c r="H42" s="525">
        <v>0</v>
      </c>
      <c r="I42" s="525"/>
      <c r="J42" s="525">
        <v>0</v>
      </c>
      <c r="K42" s="525"/>
      <c r="L42" s="525">
        <v>0</v>
      </c>
      <c r="M42" s="525" t="s">
        <v>467</v>
      </c>
      <c r="N42" s="525" t="s">
        <v>605</v>
      </c>
      <c r="O42" s="525" t="s">
        <v>605</v>
      </c>
      <c r="P42" s="525">
        <v>0</v>
      </c>
      <c r="Q42" s="525" t="s">
        <v>467</v>
      </c>
      <c r="R42" s="525" t="s">
        <v>605</v>
      </c>
      <c r="S42" s="525" t="s">
        <v>605</v>
      </c>
      <c r="T42" s="525">
        <v>0</v>
      </c>
      <c r="U42" s="525" t="s">
        <v>467</v>
      </c>
      <c r="V42" s="525" t="s">
        <v>605</v>
      </c>
      <c r="W42" s="525" t="s">
        <v>605</v>
      </c>
      <c r="X42" s="525">
        <v>0</v>
      </c>
      <c r="Y42" s="525" t="s">
        <v>467</v>
      </c>
      <c r="Z42" s="525" t="s">
        <v>605</v>
      </c>
      <c r="AA42" s="525" t="s">
        <v>605</v>
      </c>
      <c r="AB42" s="525">
        <v>0</v>
      </c>
      <c r="AC42" s="525" t="s">
        <v>467</v>
      </c>
      <c r="AD42" s="525" t="s">
        <v>605</v>
      </c>
      <c r="AE42" s="525" t="s">
        <v>605</v>
      </c>
      <c r="AF42" s="525">
        <v>0</v>
      </c>
      <c r="AG42" s="525">
        <v>0</v>
      </c>
    </row>
    <row r="43" spans="1:33" s="526" customFormat="1" x14ac:dyDescent="0.25">
      <c r="A43" s="371" t="s">
        <v>612</v>
      </c>
      <c r="B43" s="372" t="s">
        <v>613</v>
      </c>
      <c r="C43" s="525"/>
      <c r="D43" s="525"/>
      <c r="E43" s="525"/>
      <c r="F43" s="525"/>
      <c r="G43" s="525">
        <v>0</v>
      </c>
      <c r="H43" s="525">
        <v>0</v>
      </c>
      <c r="I43" s="525"/>
      <c r="J43" s="525">
        <v>0</v>
      </c>
      <c r="K43" s="525"/>
      <c r="L43" s="525">
        <v>0</v>
      </c>
      <c r="M43" s="525" t="s">
        <v>467</v>
      </c>
      <c r="N43" s="525" t="s">
        <v>605</v>
      </c>
      <c r="O43" s="525" t="s">
        <v>605</v>
      </c>
      <c r="P43" s="525">
        <v>0</v>
      </c>
      <c r="Q43" s="525" t="s">
        <v>467</v>
      </c>
      <c r="R43" s="525" t="s">
        <v>605</v>
      </c>
      <c r="S43" s="525" t="s">
        <v>605</v>
      </c>
      <c r="T43" s="525">
        <v>0</v>
      </c>
      <c r="U43" s="525" t="s">
        <v>467</v>
      </c>
      <c r="V43" s="525" t="s">
        <v>605</v>
      </c>
      <c r="W43" s="525" t="s">
        <v>605</v>
      </c>
      <c r="X43" s="525">
        <v>0</v>
      </c>
      <c r="Y43" s="525" t="s">
        <v>467</v>
      </c>
      <c r="Z43" s="525" t="s">
        <v>605</v>
      </c>
      <c r="AA43" s="525" t="s">
        <v>605</v>
      </c>
      <c r="AB43" s="525">
        <v>0</v>
      </c>
      <c r="AC43" s="525" t="s">
        <v>467</v>
      </c>
      <c r="AD43" s="525" t="s">
        <v>605</v>
      </c>
      <c r="AE43" s="525" t="s">
        <v>605</v>
      </c>
      <c r="AF43" s="525">
        <v>0</v>
      </c>
      <c r="AG43" s="525">
        <v>0</v>
      </c>
    </row>
    <row r="44" spans="1:33" s="526" customFormat="1" x14ac:dyDescent="0.25">
      <c r="A44" s="371" t="s">
        <v>614</v>
      </c>
      <c r="B44" s="372" t="s">
        <v>615</v>
      </c>
      <c r="C44" s="525"/>
      <c r="D44" s="525"/>
      <c r="E44" s="525"/>
      <c r="F44" s="525"/>
      <c r="G44" s="525">
        <v>0</v>
      </c>
      <c r="H44" s="525">
        <v>0</v>
      </c>
      <c r="I44" s="525"/>
      <c r="J44" s="525">
        <v>0</v>
      </c>
      <c r="K44" s="525"/>
      <c r="L44" s="525">
        <v>0</v>
      </c>
      <c r="M44" s="525" t="s">
        <v>467</v>
      </c>
      <c r="N44" s="525" t="s">
        <v>605</v>
      </c>
      <c r="O44" s="525" t="s">
        <v>605</v>
      </c>
      <c r="P44" s="525">
        <v>0</v>
      </c>
      <c r="Q44" s="525" t="s">
        <v>467</v>
      </c>
      <c r="R44" s="525" t="s">
        <v>605</v>
      </c>
      <c r="S44" s="525" t="s">
        <v>605</v>
      </c>
      <c r="T44" s="525">
        <v>0</v>
      </c>
      <c r="U44" s="525" t="s">
        <v>467</v>
      </c>
      <c r="V44" s="525" t="s">
        <v>605</v>
      </c>
      <c r="W44" s="525" t="s">
        <v>605</v>
      </c>
      <c r="X44" s="525">
        <v>0</v>
      </c>
      <c r="Y44" s="525" t="s">
        <v>467</v>
      </c>
      <c r="Z44" s="525" t="s">
        <v>605</v>
      </c>
      <c r="AA44" s="525" t="s">
        <v>605</v>
      </c>
      <c r="AB44" s="525">
        <v>0</v>
      </c>
      <c r="AC44" s="525" t="s">
        <v>467</v>
      </c>
      <c r="AD44" s="525" t="s">
        <v>605</v>
      </c>
      <c r="AE44" s="525" t="s">
        <v>605</v>
      </c>
      <c r="AF44" s="525">
        <v>0</v>
      </c>
      <c r="AG44" s="525">
        <v>0</v>
      </c>
    </row>
    <row r="45" spans="1:33" s="526" customFormat="1" x14ac:dyDescent="0.25">
      <c r="A45" s="371" t="s">
        <v>616</v>
      </c>
      <c r="B45" s="372" t="s">
        <v>617</v>
      </c>
      <c r="C45" s="525"/>
      <c r="D45" s="525"/>
      <c r="E45" s="525"/>
      <c r="F45" s="525"/>
      <c r="G45" s="525">
        <v>0</v>
      </c>
      <c r="H45" s="525">
        <v>0</v>
      </c>
      <c r="I45" s="525"/>
      <c r="J45" s="525">
        <v>0</v>
      </c>
      <c r="K45" s="525"/>
      <c r="L45" s="525">
        <v>0</v>
      </c>
      <c r="M45" s="525" t="s">
        <v>467</v>
      </c>
      <c r="N45" s="525" t="s">
        <v>605</v>
      </c>
      <c r="O45" s="525" t="s">
        <v>605</v>
      </c>
      <c r="P45" s="525">
        <v>0</v>
      </c>
      <c r="Q45" s="525" t="s">
        <v>467</v>
      </c>
      <c r="R45" s="525" t="s">
        <v>605</v>
      </c>
      <c r="S45" s="525" t="s">
        <v>605</v>
      </c>
      <c r="T45" s="525">
        <v>0</v>
      </c>
      <c r="U45" s="525" t="s">
        <v>467</v>
      </c>
      <c r="V45" s="525" t="s">
        <v>605</v>
      </c>
      <c r="W45" s="525" t="s">
        <v>605</v>
      </c>
      <c r="X45" s="525">
        <v>0</v>
      </c>
      <c r="Y45" s="525" t="s">
        <v>467</v>
      </c>
      <c r="Z45" s="525" t="s">
        <v>605</v>
      </c>
      <c r="AA45" s="525" t="s">
        <v>605</v>
      </c>
      <c r="AB45" s="525">
        <v>0</v>
      </c>
      <c r="AC45" s="525" t="s">
        <v>467</v>
      </c>
      <c r="AD45" s="525" t="s">
        <v>605</v>
      </c>
      <c r="AE45" s="525" t="s">
        <v>605</v>
      </c>
      <c r="AF45" s="525">
        <v>0</v>
      </c>
      <c r="AG45" s="525">
        <v>0</v>
      </c>
    </row>
    <row r="46" spans="1:33" s="526" customFormat="1" x14ac:dyDescent="0.25">
      <c r="A46" s="371" t="s">
        <v>618</v>
      </c>
      <c r="B46" s="372" t="s">
        <v>619</v>
      </c>
      <c r="C46" s="525"/>
      <c r="D46" s="525"/>
      <c r="E46" s="525"/>
      <c r="F46" s="525"/>
      <c r="G46" s="525">
        <v>0</v>
      </c>
      <c r="H46" s="525">
        <v>0</v>
      </c>
      <c r="I46" s="525"/>
      <c r="J46" s="525">
        <v>0</v>
      </c>
      <c r="K46" s="525"/>
      <c r="L46" s="525">
        <v>0</v>
      </c>
      <c r="M46" s="525" t="s">
        <v>467</v>
      </c>
      <c r="N46" s="525" t="s">
        <v>605</v>
      </c>
      <c r="O46" s="525" t="s">
        <v>605</v>
      </c>
      <c r="P46" s="525">
        <v>0</v>
      </c>
      <c r="Q46" s="525" t="s">
        <v>467</v>
      </c>
      <c r="R46" s="525" t="s">
        <v>605</v>
      </c>
      <c r="S46" s="525" t="s">
        <v>605</v>
      </c>
      <c r="T46" s="525">
        <v>0</v>
      </c>
      <c r="U46" s="525" t="s">
        <v>467</v>
      </c>
      <c r="V46" s="525" t="s">
        <v>605</v>
      </c>
      <c r="W46" s="525" t="s">
        <v>605</v>
      </c>
      <c r="X46" s="525">
        <v>0</v>
      </c>
      <c r="Y46" s="525" t="s">
        <v>467</v>
      </c>
      <c r="Z46" s="525" t="s">
        <v>605</v>
      </c>
      <c r="AA46" s="525" t="s">
        <v>605</v>
      </c>
      <c r="AB46" s="525">
        <v>0</v>
      </c>
      <c r="AC46" s="525" t="s">
        <v>467</v>
      </c>
      <c r="AD46" s="525" t="s">
        <v>605</v>
      </c>
      <c r="AE46" s="525" t="s">
        <v>605</v>
      </c>
      <c r="AF46" s="525">
        <v>0</v>
      </c>
      <c r="AG46" s="525">
        <v>0</v>
      </c>
    </row>
    <row r="47" spans="1:33" s="526" customFormat="1" x14ac:dyDescent="0.25">
      <c r="A47" s="369" t="s">
        <v>60</v>
      </c>
      <c r="B47" s="370" t="s">
        <v>151</v>
      </c>
      <c r="C47" s="525"/>
      <c r="D47" s="525"/>
      <c r="E47" s="525"/>
      <c r="F47" s="525"/>
      <c r="G47" s="525"/>
      <c r="H47" s="525"/>
      <c r="I47" s="525"/>
      <c r="J47" s="525"/>
      <c r="K47" s="525"/>
      <c r="L47" s="525"/>
      <c r="M47" s="525"/>
      <c r="N47" s="525"/>
      <c r="O47" s="525"/>
      <c r="P47" s="525"/>
      <c r="Q47" s="525"/>
      <c r="R47" s="525"/>
      <c r="S47" s="525"/>
      <c r="T47" s="525"/>
      <c r="U47" s="525"/>
      <c r="V47" s="525"/>
      <c r="W47" s="525"/>
      <c r="X47" s="525"/>
      <c r="Y47" s="525"/>
      <c r="Z47" s="525"/>
      <c r="AA47" s="525"/>
      <c r="AB47" s="525"/>
      <c r="AC47" s="525"/>
      <c r="AD47" s="525"/>
      <c r="AE47" s="525"/>
      <c r="AF47" s="525"/>
      <c r="AG47" s="525"/>
    </row>
    <row r="48" spans="1:33" s="526" customFormat="1" x14ac:dyDescent="0.25">
      <c r="A48" s="371" t="s">
        <v>150</v>
      </c>
      <c r="B48" s="374" t="s">
        <v>608</v>
      </c>
      <c r="C48" s="525"/>
      <c r="D48" s="525"/>
      <c r="E48" s="525"/>
      <c r="F48" s="525"/>
      <c r="G48" s="525">
        <v>0</v>
      </c>
      <c r="H48" s="525">
        <v>0</v>
      </c>
      <c r="I48" s="525"/>
      <c r="J48" s="525">
        <v>0</v>
      </c>
      <c r="K48" s="525"/>
      <c r="L48" s="525">
        <v>0</v>
      </c>
      <c r="M48" s="525"/>
      <c r="N48" s="525" t="s">
        <v>605</v>
      </c>
      <c r="O48" s="525"/>
      <c r="P48" s="525">
        <v>0</v>
      </c>
      <c r="Q48" s="525"/>
      <c r="R48" s="525" t="s">
        <v>605</v>
      </c>
      <c r="S48" s="525"/>
      <c r="T48" s="525">
        <v>0</v>
      </c>
      <c r="U48" s="525"/>
      <c r="V48" s="525" t="s">
        <v>605</v>
      </c>
      <c r="W48" s="525"/>
      <c r="X48" s="525">
        <v>0</v>
      </c>
      <c r="Y48" s="525"/>
      <c r="Z48" s="525" t="s">
        <v>605</v>
      </c>
      <c r="AA48" s="525"/>
      <c r="AB48" s="525">
        <v>0</v>
      </c>
      <c r="AC48" s="525"/>
      <c r="AD48" s="525" t="s">
        <v>605</v>
      </c>
      <c r="AE48" s="525"/>
      <c r="AF48" s="525">
        <v>0</v>
      </c>
      <c r="AG48" s="525">
        <v>0</v>
      </c>
    </row>
    <row r="49" spans="1:33" s="526" customFormat="1" ht="31.5" x14ac:dyDescent="0.25">
      <c r="A49" s="371" t="s">
        <v>149</v>
      </c>
      <c r="B49" s="374" t="s">
        <v>606</v>
      </c>
      <c r="C49" s="525"/>
      <c r="D49" s="525"/>
      <c r="E49" s="525"/>
      <c r="F49" s="525"/>
      <c r="G49" s="525">
        <v>0</v>
      </c>
      <c r="H49" s="525">
        <v>0</v>
      </c>
      <c r="I49" s="525"/>
      <c r="J49" s="525">
        <v>0</v>
      </c>
      <c r="K49" s="525"/>
      <c r="L49" s="525">
        <v>0</v>
      </c>
      <c r="M49" s="525"/>
      <c r="N49" s="525" t="s">
        <v>605</v>
      </c>
      <c r="O49" s="525"/>
      <c r="P49" s="525">
        <v>0</v>
      </c>
      <c r="Q49" s="525"/>
      <c r="R49" s="525" t="s">
        <v>605</v>
      </c>
      <c r="S49" s="525"/>
      <c r="T49" s="525">
        <v>0</v>
      </c>
      <c r="U49" s="525"/>
      <c r="V49" s="525" t="s">
        <v>605</v>
      </c>
      <c r="W49" s="525"/>
      <c r="X49" s="525">
        <v>0</v>
      </c>
      <c r="Y49" s="525"/>
      <c r="Z49" s="525" t="s">
        <v>605</v>
      </c>
      <c r="AA49" s="525"/>
      <c r="AB49" s="525">
        <v>0</v>
      </c>
      <c r="AC49" s="525"/>
      <c r="AD49" s="525" t="s">
        <v>605</v>
      </c>
      <c r="AE49" s="525"/>
      <c r="AF49" s="525">
        <v>0</v>
      </c>
      <c r="AG49" s="525">
        <v>0</v>
      </c>
    </row>
    <row r="50" spans="1:33" s="526" customFormat="1" x14ac:dyDescent="0.25">
      <c r="A50" s="371" t="s">
        <v>148</v>
      </c>
      <c r="B50" s="372" t="s">
        <v>147</v>
      </c>
      <c r="C50" s="525"/>
      <c r="D50" s="525"/>
      <c r="E50" s="525"/>
      <c r="F50" s="525"/>
      <c r="G50" s="525">
        <v>0</v>
      </c>
      <c r="H50" s="525">
        <v>0</v>
      </c>
      <c r="I50" s="525"/>
      <c r="J50" s="525">
        <v>0</v>
      </c>
      <c r="K50" s="525"/>
      <c r="L50" s="525">
        <v>0</v>
      </c>
      <c r="M50" s="525"/>
      <c r="N50" s="525" t="s">
        <v>605</v>
      </c>
      <c r="O50" s="525"/>
      <c r="P50" s="525">
        <v>0</v>
      </c>
      <c r="Q50" s="525"/>
      <c r="R50" s="525" t="s">
        <v>605</v>
      </c>
      <c r="S50" s="525"/>
      <c r="T50" s="525">
        <v>0</v>
      </c>
      <c r="U50" s="525"/>
      <c r="V50" s="525" t="s">
        <v>605</v>
      </c>
      <c r="W50" s="525"/>
      <c r="X50" s="525">
        <v>0</v>
      </c>
      <c r="Y50" s="525"/>
      <c r="Z50" s="525" t="s">
        <v>605</v>
      </c>
      <c r="AA50" s="525"/>
      <c r="AB50" s="525">
        <v>0</v>
      </c>
      <c r="AC50" s="525"/>
      <c r="AD50" s="525" t="s">
        <v>605</v>
      </c>
      <c r="AE50" s="525"/>
      <c r="AF50" s="525">
        <v>0</v>
      </c>
      <c r="AG50" s="525">
        <v>0</v>
      </c>
    </row>
    <row r="51" spans="1:33" s="526" customFormat="1" ht="31.5" x14ac:dyDescent="0.25">
      <c r="A51" s="371" t="s">
        <v>146</v>
      </c>
      <c r="B51" s="372" t="s">
        <v>145</v>
      </c>
      <c r="C51" s="525"/>
      <c r="D51" s="525"/>
      <c r="E51" s="525"/>
      <c r="F51" s="525"/>
      <c r="G51" s="525">
        <v>0</v>
      </c>
      <c r="H51" s="525">
        <v>0</v>
      </c>
      <c r="I51" s="525"/>
      <c r="J51" s="525">
        <v>0</v>
      </c>
      <c r="K51" s="525"/>
      <c r="L51" s="525">
        <v>0</v>
      </c>
      <c r="M51" s="525"/>
      <c r="N51" s="525" t="s">
        <v>605</v>
      </c>
      <c r="O51" s="525"/>
      <c r="P51" s="525">
        <v>0</v>
      </c>
      <c r="Q51" s="525"/>
      <c r="R51" s="525" t="s">
        <v>605</v>
      </c>
      <c r="S51" s="525"/>
      <c r="T51" s="525">
        <v>0</v>
      </c>
      <c r="U51" s="525"/>
      <c r="V51" s="525" t="s">
        <v>605</v>
      </c>
      <c r="W51" s="525"/>
      <c r="X51" s="525">
        <v>0</v>
      </c>
      <c r="Y51" s="525"/>
      <c r="Z51" s="525" t="s">
        <v>605</v>
      </c>
      <c r="AA51" s="525"/>
      <c r="AB51" s="525">
        <v>0</v>
      </c>
      <c r="AC51" s="525"/>
      <c r="AD51" s="525" t="s">
        <v>605</v>
      </c>
      <c r="AE51" s="525"/>
      <c r="AF51" s="525">
        <v>0</v>
      </c>
      <c r="AG51" s="525">
        <v>0</v>
      </c>
    </row>
    <row r="52" spans="1:33" s="526" customFormat="1" ht="31.5" x14ac:dyDescent="0.25">
      <c r="A52" s="371" t="s">
        <v>144</v>
      </c>
      <c r="B52" s="372" t="s">
        <v>143</v>
      </c>
      <c r="C52" s="525"/>
      <c r="D52" s="525"/>
      <c r="E52" s="525"/>
      <c r="F52" s="525"/>
      <c r="G52" s="525">
        <v>0</v>
      </c>
      <c r="H52" s="525">
        <v>0</v>
      </c>
      <c r="I52" s="525"/>
      <c r="J52" s="525">
        <v>0</v>
      </c>
      <c r="K52" s="525"/>
      <c r="L52" s="525">
        <v>0</v>
      </c>
      <c r="M52" s="525"/>
      <c r="N52" s="525" t="s">
        <v>605</v>
      </c>
      <c r="O52" s="525"/>
      <c r="P52" s="525">
        <v>0</v>
      </c>
      <c r="Q52" s="525"/>
      <c r="R52" s="525" t="s">
        <v>605</v>
      </c>
      <c r="S52" s="525"/>
      <c r="T52" s="525">
        <v>0</v>
      </c>
      <c r="U52" s="525"/>
      <c r="V52" s="525" t="s">
        <v>605</v>
      </c>
      <c r="W52" s="525"/>
      <c r="X52" s="525">
        <v>0</v>
      </c>
      <c r="Y52" s="525"/>
      <c r="Z52" s="525" t="s">
        <v>605</v>
      </c>
      <c r="AA52" s="525"/>
      <c r="AB52" s="525">
        <v>0</v>
      </c>
      <c r="AC52" s="525"/>
      <c r="AD52" s="525" t="s">
        <v>605</v>
      </c>
      <c r="AE52" s="525"/>
      <c r="AF52" s="525">
        <v>0</v>
      </c>
      <c r="AG52" s="525">
        <v>0</v>
      </c>
    </row>
    <row r="53" spans="1:33" s="526" customFormat="1" x14ac:dyDescent="0.25">
      <c r="A53" s="371" t="s">
        <v>142</v>
      </c>
      <c r="B53" s="372" t="s">
        <v>141</v>
      </c>
      <c r="C53" s="525"/>
      <c r="D53" s="525"/>
      <c r="E53" s="525"/>
      <c r="F53" s="525"/>
      <c r="G53" s="525">
        <v>0</v>
      </c>
      <c r="H53" s="525">
        <v>0</v>
      </c>
      <c r="I53" s="525"/>
      <c r="J53" s="525">
        <v>0</v>
      </c>
      <c r="K53" s="525"/>
      <c r="L53" s="525">
        <v>0</v>
      </c>
      <c r="M53" s="525"/>
      <c r="N53" s="525" t="s">
        <v>605</v>
      </c>
      <c r="O53" s="525"/>
      <c r="P53" s="525">
        <v>0</v>
      </c>
      <c r="Q53" s="525"/>
      <c r="R53" s="525" t="s">
        <v>605</v>
      </c>
      <c r="S53" s="525"/>
      <c r="T53" s="525">
        <v>0</v>
      </c>
      <c r="U53" s="525"/>
      <c r="V53" s="525" t="s">
        <v>605</v>
      </c>
      <c r="W53" s="525"/>
      <c r="X53" s="525">
        <v>0</v>
      </c>
      <c r="Y53" s="525"/>
      <c r="Z53" s="525" t="s">
        <v>605</v>
      </c>
      <c r="AA53" s="525"/>
      <c r="AB53" s="525">
        <v>0</v>
      </c>
      <c r="AC53" s="525"/>
      <c r="AD53" s="525" t="s">
        <v>605</v>
      </c>
      <c r="AE53" s="525"/>
      <c r="AF53" s="525">
        <v>0</v>
      </c>
      <c r="AG53" s="525">
        <v>0</v>
      </c>
    </row>
    <row r="54" spans="1:33" s="526" customFormat="1" x14ac:dyDescent="0.25">
      <c r="A54" s="371" t="s">
        <v>140</v>
      </c>
      <c r="B54" s="372" t="s">
        <v>609</v>
      </c>
      <c r="C54" s="525"/>
      <c r="D54" s="525"/>
      <c r="E54" s="525"/>
      <c r="F54" s="525"/>
      <c r="G54" s="525">
        <v>0</v>
      </c>
      <c r="H54" s="525">
        <v>0</v>
      </c>
      <c r="I54" s="525"/>
      <c r="J54" s="525">
        <v>0</v>
      </c>
      <c r="K54" s="525"/>
      <c r="L54" s="525">
        <v>0</v>
      </c>
      <c r="M54" s="525"/>
      <c r="N54" s="525" t="s">
        <v>605</v>
      </c>
      <c r="O54" s="525"/>
      <c r="P54" s="525">
        <v>0</v>
      </c>
      <c r="Q54" s="525"/>
      <c r="R54" s="525" t="s">
        <v>605</v>
      </c>
      <c r="S54" s="525"/>
      <c r="T54" s="525">
        <v>0</v>
      </c>
      <c r="U54" s="525"/>
      <c r="V54" s="525" t="s">
        <v>605</v>
      </c>
      <c r="W54" s="525"/>
      <c r="X54" s="525">
        <v>0</v>
      </c>
      <c r="Y54" s="525"/>
      <c r="Z54" s="525" t="s">
        <v>605</v>
      </c>
      <c r="AA54" s="525"/>
      <c r="AB54" s="525">
        <v>0</v>
      </c>
      <c r="AC54" s="525"/>
      <c r="AD54" s="525" t="s">
        <v>605</v>
      </c>
      <c r="AE54" s="525"/>
      <c r="AF54" s="525">
        <v>0</v>
      </c>
      <c r="AG54" s="525">
        <v>0</v>
      </c>
    </row>
    <row r="55" spans="1:33" s="526" customFormat="1" x14ac:dyDescent="0.25">
      <c r="A55" s="371" t="s">
        <v>620</v>
      </c>
      <c r="B55" s="372" t="s">
        <v>610</v>
      </c>
      <c r="C55" s="525"/>
      <c r="D55" s="525"/>
      <c r="E55" s="525"/>
      <c r="F55" s="525"/>
      <c r="G55" s="525">
        <v>0</v>
      </c>
      <c r="H55" s="525">
        <v>0</v>
      </c>
      <c r="I55" s="525"/>
      <c r="J55" s="525">
        <v>0</v>
      </c>
      <c r="K55" s="525"/>
      <c r="L55" s="525">
        <v>0</v>
      </c>
      <c r="M55" s="525"/>
      <c r="N55" s="525" t="s">
        <v>605</v>
      </c>
      <c r="O55" s="525"/>
      <c r="P55" s="525">
        <v>0</v>
      </c>
      <c r="Q55" s="525"/>
      <c r="R55" s="525" t="s">
        <v>605</v>
      </c>
      <c r="S55" s="525"/>
      <c r="T55" s="525">
        <v>0</v>
      </c>
      <c r="U55" s="525"/>
      <c r="V55" s="525" t="s">
        <v>605</v>
      </c>
      <c r="W55" s="525"/>
      <c r="X55" s="525">
        <v>0</v>
      </c>
      <c r="Y55" s="525"/>
      <c r="Z55" s="525" t="s">
        <v>605</v>
      </c>
      <c r="AA55" s="525"/>
      <c r="AB55" s="525">
        <v>0</v>
      </c>
      <c r="AC55" s="525"/>
      <c r="AD55" s="525" t="s">
        <v>605</v>
      </c>
      <c r="AE55" s="525"/>
      <c r="AF55" s="525">
        <v>0</v>
      </c>
      <c r="AG55" s="525">
        <v>0</v>
      </c>
    </row>
    <row r="56" spans="1:33" s="526" customFormat="1" x14ac:dyDescent="0.25">
      <c r="A56" s="371" t="s">
        <v>621</v>
      </c>
      <c r="B56" s="372" t="s">
        <v>611</v>
      </c>
      <c r="C56" s="525"/>
      <c r="D56" s="525"/>
      <c r="E56" s="525"/>
      <c r="F56" s="525"/>
      <c r="G56" s="525">
        <v>0</v>
      </c>
      <c r="H56" s="525">
        <v>0</v>
      </c>
      <c r="I56" s="525"/>
      <c r="J56" s="525">
        <v>0</v>
      </c>
      <c r="K56" s="525"/>
      <c r="L56" s="525">
        <v>0</v>
      </c>
      <c r="M56" s="525"/>
      <c r="N56" s="525" t="s">
        <v>605</v>
      </c>
      <c r="O56" s="525"/>
      <c r="P56" s="525">
        <v>0</v>
      </c>
      <c r="Q56" s="525"/>
      <c r="R56" s="525" t="s">
        <v>605</v>
      </c>
      <c r="S56" s="525"/>
      <c r="T56" s="525">
        <v>0</v>
      </c>
      <c r="U56" s="525"/>
      <c r="V56" s="525" t="s">
        <v>605</v>
      </c>
      <c r="W56" s="525"/>
      <c r="X56" s="525">
        <v>0</v>
      </c>
      <c r="Y56" s="525"/>
      <c r="Z56" s="525" t="s">
        <v>605</v>
      </c>
      <c r="AA56" s="525"/>
      <c r="AB56" s="525">
        <v>0</v>
      </c>
      <c r="AC56" s="525"/>
      <c r="AD56" s="525" t="s">
        <v>605</v>
      </c>
      <c r="AE56" s="525"/>
      <c r="AF56" s="525">
        <v>0</v>
      </c>
      <c r="AG56" s="525">
        <v>0</v>
      </c>
    </row>
    <row r="57" spans="1:33" s="526" customFormat="1" x14ac:dyDescent="0.25">
      <c r="A57" s="371" t="s">
        <v>622</v>
      </c>
      <c r="B57" s="372" t="s">
        <v>613</v>
      </c>
      <c r="C57" s="525"/>
      <c r="D57" s="525"/>
      <c r="E57" s="525"/>
      <c r="F57" s="525"/>
      <c r="G57" s="525">
        <v>0</v>
      </c>
      <c r="H57" s="525">
        <v>0</v>
      </c>
      <c r="I57" s="525"/>
      <c r="J57" s="525">
        <v>0</v>
      </c>
      <c r="K57" s="525"/>
      <c r="L57" s="525">
        <v>0</v>
      </c>
      <c r="M57" s="525"/>
      <c r="N57" s="525" t="s">
        <v>605</v>
      </c>
      <c r="O57" s="525"/>
      <c r="P57" s="525">
        <v>0</v>
      </c>
      <c r="Q57" s="525"/>
      <c r="R57" s="525" t="s">
        <v>605</v>
      </c>
      <c r="S57" s="525"/>
      <c r="T57" s="525">
        <v>0</v>
      </c>
      <c r="U57" s="525"/>
      <c r="V57" s="525" t="s">
        <v>605</v>
      </c>
      <c r="W57" s="525"/>
      <c r="X57" s="525">
        <v>0</v>
      </c>
      <c r="Y57" s="525"/>
      <c r="Z57" s="525" t="s">
        <v>605</v>
      </c>
      <c r="AA57" s="525"/>
      <c r="AB57" s="525">
        <v>0</v>
      </c>
      <c r="AC57" s="525"/>
      <c r="AD57" s="525" t="s">
        <v>605</v>
      </c>
      <c r="AE57" s="525"/>
      <c r="AF57" s="525">
        <v>0</v>
      </c>
      <c r="AG57" s="525">
        <v>0</v>
      </c>
    </row>
    <row r="58" spans="1:33" s="526" customFormat="1" x14ac:dyDescent="0.25">
      <c r="A58" s="371" t="s">
        <v>623</v>
      </c>
      <c r="B58" s="372" t="s">
        <v>615</v>
      </c>
      <c r="C58" s="525"/>
      <c r="D58" s="525"/>
      <c r="E58" s="525"/>
      <c r="F58" s="525"/>
      <c r="G58" s="525">
        <v>0</v>
      </c>
      <c r="H58" s="525">
        <v>0</v>
      </c>
      <c r="I58" s="525"/>
      <c r="J58" s="525">
        <v>0</v>
      </c>
      <c r="K58" s="525"/>
      <c r="L58" s="525">
        <v>0</v>
      </c>
      <c r="M58" s="525"/>
      <c r="N58" s="525" t="s">
        <v>605</v>
      </c>
      <c r="O58" s="525"/>
      <c r="P58" s="525">
        <v>0</v>
      </c>
      <c r="Q58" s="525"/>
      <c r="R58" s="525" t="s">
        <v>605</v>
      </c>
      <c r="S58" s="525"/>
      <c r="T58" s="525">
        <v>0</v>
      </c>
      <c r="U58" s="525"/>
      <c r="V58" s="525" t="s">
        <v>605</v>
      </c>
      <c r="W58" s="525"/>
      <c r="X58" s="525">
        <v>0</v>
      </c>
      <c r="Y58" s="525"/>
      <c r="Z58" s="525" t="s">
        <v>605</v>
      </c>
      <c r="AA58" s="525"/>
      <c r="AB58" s="525">
        <v>0</v>
      </c>
      <c r="AC58" s="525"/>
      <c r="AD58" s="525" t="s">
        <v>605</v>
      </c>
      <c r="AE58" s="525"/>
      <c r="AF58" s="525">
        <v>0</v>
      </c>
      <c r="AG58" s="525">
        <v>0</v>
      </c>
    </row>
    <row r="59" spans="1:33" s="526" customFormat="1" x14ac:dyDescent="0.25">
      <c r="A59" s="371" t="s">
        <v>624</v>
      </c>
      <c r="B59" s="372" t="s">
        <v>617</v>
      </c>
      <c r="C59" s="525"/>
      <c r="D59" s="525"/>
      <c r="E59" s="525"/>
      <c r="F59" s="525"/>
      <c r="G59" s="525">
        <v>0</v>
      </c>
      <c r="H59" s="525">
        <v>0</v>
      </c>
      <c r="I59" s="525"/>
      <c r="J59" s="525">
        <v>0</v>
      </c>
      <c r="K59" s="525"/>
      <c r="L59" s="525">
        <v>0</v>
      </c>
      <c r="M59" s="525"/>
      <c r="N59" s="525" t="s">
        <v>605</v>
      </c>
      <c r="O59" s="525"/>
      <c r="P59" s="525">
        <v>0</v>
      </c>
      <c r="Q59" s="525"/>
      <c r="R59" s="525" t="s">
        <v>605</v>
      </c>
      <c r="S59" s="525"/>
      <c r="T59" s="525">
        <v>0</v>
      </c>
      <c r="U59" s="525"/>
      <c r="V59" s="525" t="s">
        <v>605</v>
      </c>
      <c r="W59" s="525"/>
      <c r="X59" s="525">
        <v>0</v>
      </c>
      <c r="Y59" s="525"/>
      <c r="Z59" s="525" t="s">
        <v>605</v>
      </c>
      <c r="AA59" s="525"/>
      <c r="AB59" s="525">
        <v>0</v>
      </c>
      <c r="AC59" s="525"/>
      <c r="AD59" s="525" t="s">
        <v>605</v>
      </c>
      <c r="AE59" s="525"/>
      <c r="AF59" s="525">
        <v>0</v>
      </c>
      <c r="AG59" s="525">
        <v>0</v>
      </c>
    </row>
    <row r="60" spans="1:33" s="526" customFormat="1" x14ac:dyDescent="0.25">
      <c r="A60" s="371" t="s">
        <v>625</v>
      </c>
      <c r="B60" s="372" t="s">
        <v>619</v>
      </c>
      <c r="C60" s="525"/>
      <c r="D60" s="525"/>
      <c r="E60" s="525"/>
      <c r="F60" s="525"/>
      <c r="G60" s="525">
        <v>0</v>
      </c>
      <c r="H60" s="525">
        <v>0</v>
      </c>
      <c r="I60" s="525"/>
      <c r="J60" s="525">
        <v>0</v>
      </c>
      <c r="K60" s="525"/>
      <c r="L60" s="525">
        <v>0</v>
      </c>
      <c r="M60" s="525"/>
      <c r="N60" s="525" t="s">
        <v>605</v>
      </c>
      <c r="O60" s="525"/>
      <c r="P60" s="525">
        <v>0</v>
      </c>
      <c r="Q60" s="525"/>
      <c r="R60" s="525" t="s">
        <v>605</v>
      </c>
      <c r="S60" s="525"/>
      <c r="T60" s="525">
        <v>0</v>
      </c>
      <c r="U60" s="525"/>
      <c r="V60" s="525" t="s">
        <v>605</v>
      </c>
      <c r="W60" s="525"/>
      <c r="X60" s="525">
        <v>0</v>
      </c>
      <c r="Y60" s="525"/>
      <c r="Z60" s="525" t="s">
        <v>605</v>
      </c>
      <c r="AA60" s="525"/>
      <c r="AB60" s="525">
        <v>0</v>
      </c>
      <c r="AC60" s="525"/>
      <c r="AD60" s="525" t="s">
        <v>605</v>
      </c>
      <c r="AE60" s="525"/>
      <c r="AF60" s="525">
        <v>0</v>
      </c>
      <c r="AG60" s="525">
        <v>0</v>
      </c>
    </row>
    <row r="61" spans="1:33" s="526" customFormat="1" ht="35.25" customHeight="1" x14ac:dyDescent="0.25">
      <c r="A61" s="369" t="s">
        <v>58</v>
      </c>
      <c r="B61" s="370" t="s">
        <v>139</v>
      </c>
      <c r="C61" s="525"/>
      <c r="D61" s="525"/>
      <c r="E61" s="525"/>
      <c r="F61" s="525"/>
      <c r="G61" s="525"/>
      <c r="H61" s="525"/>
      <c r="I61" s="525"/>
      <c r="J61" s="525"/>
      <c r="K61" s="525"/>
      <c r="L61" s="525"/>
      <c r="M61" s="525"/>
      <c r="N61" s="525"/>
      <c r="O61" s="525"/>
      <c r="P61" s="525"/>
      <c r="Q61" s="525"/>
      <c r="R61" s="525"/>
      <c r="S61" s="525"/>
      <c r="T61" s="525"/>
      <c r="U61" s="525"/>
      <c r="V61" s="525"/>
      <c r="W61" s="525"/>
      <c r="X61" s="525"/>
      <c r="Y61" s="525"/>
      <c r="Z61" s="525"/>
      <c r="AA61" s="525"/>
      <c r="AB61" s="525"/>
      <c r="AC61" s="525"/>
      <c r="AD61" s="525"/>
      <c r="AE61" s="525"/>
      <c r="AF61" s="525">
        <v>0</v>
      </c>
      <c r="AG61" s="525">
        <v>0</v>
      </c>
    </row>
    <row r="62" spans="1:33" s="526" customFormat="1" x14ac:dyDescent="0.25">
      <c r="A62" s="371" t="s">
        <v>138</v>
      </c>
      <c r="B62" s="372" t="s">
        <v>137</v>
      </c>
      <c r="C62" s="525">
        <v>174.3300524</v>
      </c>
      <c r="D62" s="525">
        <v>174.75550920999999</v>
      </c>
      <c r="E62" s="525"/>
      <c r="F62" s="525"/>
      <c r="G62" s="525">
        <v>0</v>
      </c>
      <c r="H62" s="525">
        <v>0</v>
      </c>
      <c r="I62" s="525"/>
      <c r="J62" s="525">
        <v>0</v>
      </c>
      <c r="K62" s="525"/>
      <c r="L62" s="525">
        <v>0</v>
      </c>
      <c r="M62" s="525"/>
      <c r="N62" s="525" t="s">
        <v>605</v>
      </c>
      <c r="O62" s="525"/>
      <c r="P62" s="525">
        <v>0</v>
      </c>
      <c r="Q62" s="525"/>
      <c r="R62" s="525" t="s">
        <v>605</v>
      </c>
      <c r="S62" s="525"/>
      <c r="T62" s="525">
        <v>0</v>
      </c>
      <c r="U62" s="525"/>
      <c r="V62" s="525" t="s">
        <v>605</v>
      </c>
      <c r="W62" s="525"/>
      <c r="X62" s="525">
        <v>0</v>
      </c>
      <c r="Y62" s="525"/>
      <c r="Z62" s="525" t="s">
        <v>605</v>
      </c>
      <c r="AA62" s="525"/>
      <c r="AB62" s="525">
        <v>0</v>
      </c>
      <c r="AC62" s="525"/>
      <c r="AD62" s="525" t="s">
        <v>605</v>
      </c>
      <c r="AE62" s="525"/>
      <c r="AF62" s="525">
        <v>0</v>
      </c>
      <c r="AG62" s="525">
        <v>0</v>
      </c>
    </row>
    <row r="63" spans="1:33" s="526" customFormat="1" x14ac:dyDescent="0.25">
      <c r="A63" s="371" t="s">
        <v>136</v>
      </c>
      <c r="B63" s="372" t="s">
        <v>130</v>
      </c>
      <c r="C63" s="525"/>
      <c r="D63" s="525"/>
      <c r="E63" s="525"/>
      <c r="F63" s="525"/>
      <c r="G63" s="525">
        <v>0</v>
      </c>
      <c r="H63" s="525">
        <v>0</v>
      </c>
      <c r="I63" s="525"/>
      <c r="J63" s="525">
        <v>0</v>
      </c>
      <c r="K63" s="525"/>
      <c r="L63" s="525">
        <v>0</v>
      </c>
      <c r="M63" s="525"/>
      <c r="N63" s="525" t="s">
        <v>605</v>
      </c>
      <c r="O63" s="525"/>
      <c r="P63" s="525">
        <v>0</v>
      </c>
      <c r="Q63" s="525"/>
      <c r="R63" s="525" t="s">
        <v>605</v>
      </c>
      <c r="S63" s="525"/>
      <c r="T63" s="525">
        <v>0</v>
      </c>
      <c r="U63" s="525"/>
      <c r="V63" s="525" t="s">
        <v>605</v>
      </c>
      <c r="W63" s="525"/>
      <c r="X63" s="525">
        <v>0</v>
      </c>
      <c r="Y63" s="525"/>
      <c r="Z63" s="525" t="s">
        <v>605</v>
      </c>
      <c r="AA63" s="525"/>
      <c r="AB63" s="525">
        <v>0</v>
      </c>
      <c r="AC63" s="525"/>
      <c r="AD63" s="525" t="s">
        <v>605</v>
      </c>
      <c r="AE63" s="525"/>
      <c r="AF63" s="525">
        <v>0</v>
      </c>
      <c r="AG63" s="525">
        <v>0</v>
      </c>
    </row>
    <row r="64" spans="1:33" s="526" customFormat="1" x14ac:dyDescent="0.25">
      <c r="A64" s="371" t="s">
        <v>135</v>
      </c>
      <c r="B64" s="374" t="s">
        <v>129</v>
      </c>
      <c r="C64" s="525"/>
      <c r="D64" s="525"/>
      <c r="E64" s="525"/>
      <c r="F64" s="525"/>
      <c r="G64" s="525">
        <v>0</v>
      </c>
      <c r="H64" s="525">
        <v>0</v>
      </c>
      <c r="I64" s="525"/>
      <c r="J64" s="525">
        <v>0</v>
      </c>
      <c r="K64" s="525"/>
      <c r="L64" s="525">
        <v>0</v>
      </c>
      <c r="M64" s="525"/>
      <c r="N64" s="525" t="s">
        <v>605</v>
      </c>
      <c r="O64" s="525"/>
      <c r="P64" s="525">
        <v>0</v>
      </c>
      <c r="Q64" s="525"/>
      <c r="R64" s="525" t="s">
        <v>605</v>
      </c>
      <c r="S64" s="525"/>
      <c r="T64" s="525">
        <v>0</v>
      </c>
      <c r="U64" s="525"/>
      <c r="V64" s="525" t="s">
        <v>605</v>
      </c>
      <c r="W64" s="525"/>
      <c r="X64" s="525">
        <v>0</v>
      </c>
      <c r="Y64" s="525"/>
      <c r="Z64" s="525" t="s">
        <v>605</v>
      </c>
      <c r="AA64" s="525"/>
      <c r="AB64" s="525">
        <v>0</v>
      </c>
      <c r="AC64" s="525"/>
      <c r="AD64" s="525" t="s">
        <v>605</v>
      </c>
      <c r="AE64" s="525"/>
      <c r="AF64" s="525">
        <v>0</v>
      </c>
      <c r="AG64" s="525">
        <v>0</v>
      </c>
    </row>
    <row r="65" spans="1:33" s="526" customFormat="1" x14ac:dyDescent="0.25">
      <c r="A65" s="371" t="s">
        <v>134</v>
      </c>
      <c r="B65" s="374" t="s">
        <v>128</v>
      </c>
      <c r="C65" s="527"/>
      <c r="D65" s="527"/>
      <c r="E65" s="525"/>
      <c r="F65" s="525"/>
      <c r="G65" s="525">
        <v>0</v>
      </c>
      <c r="H65" s="525">
        <v>0</v>
      </c>
      <c r="I65" s="525"/>
      <c r="J65" s="525">
        <v>0</v>
      </c>
      <c r="K65" s="525"/>
      <c r="L65" s="525">
        <v>0</v>
      </c>
      <c r="M65" s="525"/>
      <c r="N65" s="525" t="s">
        <v>605</v>
      </c>
      <c r="O65" s="525"/>
      <c r="P65" s="525">
        <v>0</v>
      </c>
      <c r="Q65" s="525"/>
      <c r="R65" s="525" t="s">
        <v>605</v>
      </c>
      <c r="S65" s="525"/>
      <c r="T65" s="525">
        <v>0</v>
      </c>
      <c r="U65" s="525"/>
      <c r="V65" s="525" t="s">
        <v>605</v>
      </c>
      <c r="W65" s="525"/>
      <c r="X65" s="525">
        <v>0</v>
      </c>
      <c r="Y65" s="525"/>
      <c r="Z65" s="525" t="s">
        <v>605</v>
      </c>
      <c r="AA65" s="525"/>
      <c r="AB65" s="525">
        <v>0</v>
      </c>
      <c r="AC65" s="525"/>
      <c r="AD65" s="525" t="s">
        <v>605</v>
      </c>
      <c r="AE65" s="525"/>
      <c r="AF65" s="525">
        <v>0</v>
      </c>
      <c r="AG65" s="525">
        <v>0</v>
      </c>
    </row>
    <row r="66" spans="1:33" s="526" customFormat="1" x14ac:dyDescent="0.25">
      <c r="A66" s="371" t="s">
        <v>133</v>
      </c>
      <c r="B66" s="374" t="s">
        <v>127</v>
      </c>
      <c r="C66" s="525"/>
      <c r="D66" s="525"/>
      <c r="E66" s="525"/>
      <c r="F66" s="525"/>
      <c r="G66" s="525">
        <v>0</v>
      </c>
      <c r="H66" s="525">
        <v>0</v>
      </c>
      <c r="I66" s="525"/>
      <c r="J66" s="525">
        <v>0</v>
      </c>
      <c r="K66" s="525"/>
      <c r="L66" s="525">
        <v>0</v>
      </c>
      <c r="M66" s="525"/>
      <c r="N66" s="525" t="s">
        <v>605</v>
      </c>
      <c r="O66" s="525"/>
      <c r="P66" s="525">
        <v>0</v>
      </c>
      <c r="Q66" s="525"/>
      <c r="R66" s="525" t="s">
        <v>605</v>
      </c>
      <c r="S66" s="525"/>
      <c r="T66" s="525">
        <v>0</v>
      </c>
      <c r="U66" s="525"/>
      <c r="V66" s="525" t="s">
        <v>605</v>
      </c>
      <c r="W66" s="525"/>
      <c r="X66" s="525">
        <v>0</v>
      </c>
      <c r="Y66" s="525"/>
      <c r="Z66" s="525" t="s">
        <v>605</v>
      </c>
      <c r="AA66" s="525"/>
      <c r="AB66" s="525">
        <v>0</v>
      </c>
      <c r="AC66" s="525"/>
      <c r="AD66" s="525" t="s">
        <v>605</v>
      </c>
      <c r="AE66" s="525"/>
      <c r="AF66" s="525">
        <v>0</v>
      </c>
      <c r="AG66" s="525">
        <v>0</v>
      </c>
    </row>
    <row r="67" spans="1:33" s="526" customFormat="1" x14ac:dyDescent="0.25">
      <c r="A67" s="371" t="s">
        <v>132</v>
      </c>
      <c r="B67" s="374" t="s">
        <v>626</v>
      </c>
      <c r="C67" s="525"/>
      <c r="D67" s="525"/>
      <c r="E67" s="525"/>
      <c r="F67" s="525"/>
      <c r="G67" s="525">
        <v>0</v>
      </c>
      <c r="H67" s="525">
        <v>0</v>
      </c>
      <c r="I67" s="525"/>
      <c r="J67" s="525">
        <v>0</v>
      </c>
      <c r="K67" s="525"/>
      <c r="L67" s="525">
        <v>0</v>
      </c>
      <c r="M67" s="525"/>
      <c r="N67" s="525" t="s">
        <v>605</v>
      </c>
      <c r="O67" s="525"/>
      <c r="P67" s="525">
        <v>0</v>
      </c>
      <c r="Q67" s="525"/>
      <c r="R67" s="525" t="s">
        <v>605</v>
      </c>
      <c r="S67" s="525"/>
      <c r="T67" s="525">
        <v>0</v>
      </c>
      <c r="U67" s="525"/>
      <c r="V67" s="525" t="s">
        <v>605</v>
      </c>
      <c r="W67" s="525"/>
      <c r="X67" s="525">
        <v>0</v>
      </c>
      <c r="Y67" s="525"/>
      <c r="Z67" s="525" t="s">
        <v>605</v>
      </c>
      <c r="AA67" s="525"/>
      <c r="AB67" s="525">
        <v>0</v>
      </c>
      <c r="AC67" s="525"/>
      <c r="AD67" s="525" t="s">
        <v>605</v>
      </c>
      <c r="AE67" s="525"/>
      <c r="AF67" s="525">
        <v>0</v>
      </c>
      <c r="AG67" s="525">
        <v>0</v>
      </c>
    </row>
    <row r="68" spans="1:33" s="526" customFormat="1" x14ac:dyDescent="0.25">
      <c r="A68" s="371" t="s">
        <v>627</v>
      </c>
      <c r="B68" s="374" t="s">
        <v>628</v>
      </c>
      <c r="C68" s="525"/>
      <c r="D68" s="525"/>
      <c r="E68" s="525"/>
      <c r="F68" s="525"/>
      <c r="G68" s="525">
        <v>0</v>
      </c>
      <c r="H68" s="525">
        <v>0</v>
      </c>
      <c r="I68" s="525"/>
      <c r="J68" s="525">
        <v>0</v>
      </c>
      <c r="K68" s="525"/>
      <c r="L68" s="525">
        <v>0</v>
      </c>
      <c r="M68" s="525"/>
      <c r="N68" s="525" t="s">
        <v>605</v>
      </c>
      <c r="O68" s="525"/>
      <c r="P68" s="525">
        <v>0</v>
      </c>
      <c r="Q68" s="525"/>
      <c r="R68" s="525" t="s">
        <v>605</v>
      </c>
      <c r="S68" s="525"/>
      <c r="T68" s="525">
        <v>0</v>
      </c>
      <c r="U68" s="525"/>
      <c r="V68" s="525" t="s">
        <v>605</v>
      </c>
      <c r="W68" s="525"/>
      <c r="X68" s="525">
        <v>0</v>
      </c>
      <c r="Y68" s="525"/>
      <c r="Z68" s="525" t="s">
        <v>605</v>
      </c>
      <c r="AA68" s="525"/>
      <c r="AB68" s="525">
        <v>0</v>
      </c>
      <c r="AC68" s="525"/>
      <c r="AD68" s="525" t="s">
        <v>605</v>
      </c>
      <c r="AE68" s="525"/>
      <c r="AF68" s="525">
        <v>0</v>
      </c>
      <c r="AG68" s="525">
        <v>0</v>
      </c>
    </row>
    <row r="69" spans="1:33" s="526" customFormat="1" x14ac:dyDescent="0.25">
      <c r="A69" s="371" t="s">
        <v>629</v>
      </c>
      <c r="B69" s="374" t="s">
        <v>630</v>
      </c>
      <c r="C69" s="525"/>
      <c r="D69" s="525"/>
      <c r="E69" s="525"/>
      <c r="F69" s="525"/>
      <c r="G69" s="525">
        <v>0</v>
      </c>
      <c r="H69" s="525">
        <v>0</v>
      </c>
      <c r="I69" s="525"/>
      <c r="J69" s="525">
        <v>0</v>
      </c>
      <c r="K69" s="525"/>
      <c r="L69" s="525">
        <v>0</v>
      </c>
      <c r="M69" s="525"/>
      <c r="N69" s="525" t="s">
        <v>605</v>
      </c>
      <c r="O69" s="525"/>
      <c r="P69" s="525">
        <v>0</v>
      </c>
      <c r="Q69" s="525"/>
      <c r="R69" s="525" t="s">
        <v>605</v>
      </c>
      <c r="S69" s="525"/>
      <c r="T69" s="525">
        <v>0</v>
      </c>
      <c r="U69" s="525"/>
      <c r="V69" s="525" t="s">
        <v>605</v>
      </c>
      <c r="W69" s="525"/>
      <c r="X69" s="525">
        <v>0</v>
      </c>
      <c r="Y69" s="525"/>
      <c r="Z69" s="525" t="s">
        <v>605</v>
      </c>
      <c r="AA69" s="525"/>
      <c r="AB69" s="525">
        <v>0</v>
      </c>
      <c r="AC69" s="525"/>
      <c r="AD69" s="525" t="s">
        <v>605</v>
      </c>
      <c r="AE69" s="525"/>
      <c r="AF69" s="525">
        <v>0</v>
      </c>
      <c r="AG69" s="525">
        <v>0</v>
      </c>
    </row>
    <row r="70" spans="1:33" s="526" customFormat="1" x14ac:dyDescent="0.25">
      <c r="A70" s="371" t="s">
        <v>631</v>
      </c>
      <c r="B70" s="374" t="s">
        <v>632</v>
      </c>
      <c r="C70" s="525"/>
      <c r="D70" s="525"/>
      <c r="E70" s="525"/>
      <c r="F70" s="525"/>
      <c r="G70" s="525">
        <v>0</v>
      </c>
      <c r="H70" s="525">
        <v>0</v>
      </c>
      <c r="I70" s="525"/>
      <c r="J70" s="525">
        <v>0</v>
      </c>
      <c r="K70" s="525"/>
      <c r="L70" s="525">
        <v>0</v>
      </c>
      <c r="M70" s="525"/>
      <c r="N70" s="525" t="s">
        <v>605</v>
      </c>
      <c r="O70" s="525"/>
      <c r="P70" s="525">
        <v>0</v>
      </c>
      <c r="Q70" s="525"/>
      <c r="R70" s="525" t="s">
        <v>605</v>
      </c>
      <c r="S70" s="525"/>
      <c r="T70" s="525">
        <v>0</v>
      </c>
      <c r="U70" s="525"/>
      <c r="V70" s="525" t="s">
        <v>605</v>
      </c>
      <c r="W70" s="525"/>
      <c r="X70" s="525">
        <v>0</v>
      </c>
      <c r="Y70" s="525"/>
      <c r="Z70" s="525" t="s">
        <v>605</v>
      </c>
      <c r="AA70" s="525"/>
      <c r="AB70" s="525">
        <v>0</v>
      </c>
      <c r="AC70" s="525"/>
      <c r="AD70" s="525" t="s">
        <v>605</v>
      </c>
      <c r="AE70" s="525"/>
      <c r="AF70" s="525">
        <v>0</v>
      </c>
      <c r="AG70" s="525">
        <v>0</v>
      </c>
    </row>
    <row r="71" spans="1:33" s="526" customFormat="1" x14ac:dyDescent="0.25">
      <c r="A71" s="371" t="s">
        <v>633</v>
      </c>
      <c r="B71" s="374" t="s">
        <v>634</v>
      </c>
      <c r="C71" s="525"/>
      <c r="D71" s="525"/>
      <c r="E71" s="525"/>
      <c r="F71" s="525"/>
      <c r="G71" s="525">
        <v>0</v>
      </c>
      <c r="H71" s="525">
        <v>0</v>
      </c>
      <c r="I71" s="525"/>
      <c r="J71" s="525">
        <v>0</v>
      </c>
      <c r="K71" s="525"/>
      <c r="L71" s="525">
        <v>0</v>
      </c>
      <c r="M71" s="525"/>
      <c r="N71" s="525" t="s">
        <v>605</v>
      </c>
      <c r="O71" s="525"/>
      <c r="P71" s="525">
        <v>0</v>
      </c>
      <c r="Q71" s="525"/>
      <c r="R71" s="525" t="s">
        <v>605</v>
      </c>
      <c r="S71" s="525"/>
      <c r="T71" s="525">
        <v>0</v>
      </c>
      <c r="U71" s="525"/>
      <c r="V71" s="525" t="s">
        <v>605</v>
      </c>
      <c r="W71" s="525"/>
      <c r="X71" s="525">
        <v>0</v>
      </c>
      <c r="Y71" s="525"/>
      <c r="Z71" s="525" t="s">
        <v>605</v>
      </c>
      <c r="AA71" s="525"/>
      <c r="AB71" s="525">
        <v>0</v>
      </c>
      <c r="AC71" s="525"/>
      <c r="AD71" s="525" t="s">
        <v>605</v>
      </c>
      <c r="AE71" s="525"/>
      <c r="AF71" s="525">
        <v>0</v>
      </c>
      <c r="AG71" s="525">
        <v>0</v>
      </c>
    </row>
    <row r="72" spans="1:33" s="526" customFormat="1" x14ac:dyDescent="0.25">
      <c r="A72" s="371" t="s">
        <v>635</v>
      </c>
      <c r="B72" s="374" t="s">
        <v>636</v>
      </c>
      <c r="C72" s="525"/>
      <c r="D72" s="525"/>
      <c r="E72" s="525"/>
      <c r="F72" s="525"/>
      <c r="G72" s="525">
        <v>0</v>
      </c>
      <c r="H72" s="525">
        <v>0</v>
      </c>
      <c r="I72" s="525"/>
      <c r="J72" s="525">
        <v>0</v>
      </c>
      <c r="K72" s="525"/>
      <c r="L72" s="525">
        <v>0</v>
      </c>
      <c r="M72" s="525"/>
      <c r="N72" s="525" t="s">
        <v>605</v>
      </c>
      <c r="O72" s="525"/>
      <c r="P72" s="525">
        <v>0</v>
      </c>
      <c r="Q72" s="525"/>
      <c r="R72" s="525" t="s">
        <v>605</v>
      </c>
      <c r="S72" s="525"/>
      <c r="T72" s="525">
        <v>0</v>
      </c>
      <c r="U72" s="525"/>
      <c r="V72" s="525" t="s">
        <v>605</v>
      </c>
      <c r="W72" s="525"/>
      <c r="X72" s="525">
        <v>0</v>
      </c>
      <c r="Y72" s="525"/>
      <c r="Z72" s="525" t="s">
        <v>605</v>
      </c>
      <c r="AA72" s="525"/>
      <c r="AB72" s="525">
        <v>0</v>
      </c>
      <c r="AC72" s="525"/>
      <c r="AD72" s="525" t="s">
        <v>605</v>
      </c>
      <c r="AE72" s="525"/>
      <c r="AF72" s="525">
        <v>0</v>
      </c>
      <c r="AG72" s="525">
        <v>0</v>
      </c>
    </row>
    <row r="73" spans="1:33" s="526" customFormat="1" x14ac:dyDescent="0.25">
      <c r="A73" s="371" t="s">
        <v>637</v>
      </c>
      <c r="B73" s="374" t="s">
        <v>638</v>
      </c>
      <c r="C73" s="525"/>
      <c r="D73" s="525"/>
      <c r="E73" s="525"/>
      <c r="F73" s="525"/>
      <c r="G73" s="525">
        <v>0</v>
      </c>
      <c r="H73" s="525">
        <v>0</v>
      </c>
      <c r="I73" s="525"/>
      <c r="J73" s="525">
        <v>0</v>
      </c>
      <c r="K73" s="525"/>
      <c r="L73" s="525">
        <v>0</v>
      </c>
      <c r="M73" s="525"/>
      <c r="N73" s="525" t="s">
        <v>605</v>
      </c>
      <c r="O73" s="525"/>
      <c r="P73" s="525">
        <v>0</v>
      </c>
      <c r="Q73" s="525"/>
      <c r="R73" s="525" t="s">
        <v>605</v>
      </c>
      <c r="S73" s="525"/>
      <c r="T73" s="525">
        <v>0</v>
      </c>
      <c r="U73" s="525"/>
      <c r="V73" s="525" t="s">
        <v>605</v>
      </c>
      <c r="W73" s="525"/>
      <c r="X73" s="525">
        <v>0</v>
      </c>
      <c r="Y73" s="525"/>
      <c r="Z73" s="525" t="s">
        <v>605</v>
      </c>
      <c r="AA73" s="525"/>
      <c r="AB73" s="525">
        <v>0</v>
      </c>
      <c r="AC73" s="525"/>
      <c r="AD73" s="525" t="s">
        <v>605</v>
      </c>
      <c r="AE73" s="525"/>
      <c r="AF73" s="525">
        <v>0</v>
      </c>
      <c r="AG73" s="525">
        <v>0</v>
      </c>
    </row>
    <row r="74" spans="1:33" s="526" customFormat="1" ht="36.75" customHeight="1" x14ac:dyDescent="0.25">
      <c r="A74" s="369" t="s">
        <v>57</v>
      </c>
      <c r="B74" s="375" t="s">
        <v>226</v>
      </c>
      <c r="C74" s="525"/>
      <c r="D74" s="525"/>
      <c r="E74" s="525"/>
      <c r="F74" s="525"/>
      <c r="G74" s="525">
        <v>0</v>
      </c>
      <c r="H74" s="525">
        <v>0</v>
      </c>
      <c r="I74" s="525"/>
      <c r="J74" s="525">
        <v>0</v>
      </c>
      <c r="K74" s="525"/>
      <c r="L74" s="525">
        <v>0</v>
      </c>
      <c r="M74" s="525"/>
      <c r="N74" s="525" t="s">
        <v>605</v>
      </c>
      <c r="O74" s="525"/>
      <c r="P74" s="525">
        <v>0</v>
      </c>
      <c r="Q74" s="525"/>
      <c r="R74" s="525" t="s">
        <v>605</v>
      </c>
      <c r="S74" s="525"/>
      <c r="T74" s="525">
        <v>0</v>
      </c>
      <c r="U74" s="525"/>
      <c r="V74" s="525" t="s">
        <v>605</v>
      </c>
      <c r="W74" s="525"/>
      <c r="X74" s="525">
        <v>0</v>
      </c>
      <c r="Y74" s="525"/>
      <c r="Z74" s="525" t="s">
        <v>605</v>
      </c>
      <c r="AA74" s="525"/>
      <c r="AB74" s="525">
        <v>0</v>
      </c>
      <c r="AC74" s="525"/>
      <c r="AD74" s="525" t="s">
        <v>605</v>
      </c>
      <c r="AE74" s="525"/>
      <c r="AF74" s="525">
        <v>0</v>
      </c>
      <c r="AG74" s="525">
        <v>0</v>
      </c>
    </row>
    <row r="75" spans="1:33" s="526" customFormat="1" x14ac:dyDescent="0.25">
      <c r="A75" s="369" t="s">
        <v>55</v>
      </c>
      <c r="B75" s="370" t="s">
        <v>131</v>
      </c>
      <c r="C75" s="525"/>
      <c r="D75" s="525"/>
      <c r="E75" s="525"/>
      <c r="F75" s="525"/>
      <c r="G75" s="525"/>
      <c r="H75" s="525"/>
      <c r="I75" s="525"/>
      <c r="J75" s="525"/>
      <c r="K75" s="525"/>
      <c r="L75" s="525"/>
      <c r="M75" s="525"/>
      <c r="N75" s="525"/>
      <c r="O75" s="525"/>
      <c r="P75" s="525"/>
      <c r="Q75" s="525"/>
      <c r="R75" s="525"/>
      <c r="S75" s="525"/>
      <c r="T75" s="525"/>
      <c r="U75" s="525"/>
      <c r="V75" s="525"/>
      <c r="W75" s="525"/>
      <c r="X75" s="525"/>
      <c r="Y75" s="525"/>
      <c r="Z75" s="525"/>
      <c r="AA75" s="525"/>
      <c r="AB75" s="525"/>
      <c r="AC75" s="525"/>
      <c r="AD75" s="525"/>
      <c r="AE75" s="525"/>
      <c r="AF75" s="525"/>
      <c r="AG75" s="525"/>
    </row>
    <row r="76" spans="1:33" s="526" customFormat="1" x14ac:dyDescent="0.25">
      <c r="A76" s="371" t="s">
        <v>221</v>
      </c>
      <c r="B76" s="374" t="s">
        <v>608</v>
      </c>
      <c r="C76" s="525"/>
      <c r="D76" s="525"/>
      <c r="E76" s="525"/>
      <c r="F76" s="525"/>
      <c r="G76" s="525">
        <v>0</v>
      </c>
      <c r="H76" s="525">
        <v>0</v>
      </c>
      <c r="I76" s="525"/>
      <c r="J76" s="525">
        <v>0</v>
      </c>
      <c r="K76" s="525"/>
      <c r="L76" s="525">
        <v>0</v>
      </c>
      <c r="M76" s="525"/>
      <c r="N76" s="525" t="s">
        <v>605</v>
      </c>
      <c r="O76" s="525"/>
      <c r="P76" s="525">
        <v>0</v>
      </c>
      <c r="Q76" s="525"/>
      <c r="R76" s="525" t="s">
        <v>605</v>
      </c>
      <c r="S76" s="525"/>
      <c r="T76" s="525">
        <v>0</v>
      </c>
      <c r="U76" s="525"/>
      <c r="V76" s="525" t="s">
        <v>605</v>
      </c>
      <c r="W76" s="525"/>
      <c r="X76" s="525">
        <v>0</v>
      </c>
      <c r="Y76" s="525"/>
      <c r="Z76" s="525" t="s">
        <v>605</v>
      </c>
      <c r="AA76" s="525"/>
      <c r="AB76" s="525">
        <v>0</v>
      </c>
      <c r="AC76" s="525"/>
      <c r="AD76" s="525" t="s">
        <v>605</v>
      </c>
      <c r="AE76" s="525"/>
      <c r="AF76" s="525">
        <v>0</v>
      </c>
      <c r="AG76" s="525">
        <v>0</v>
      </c>
    </row>
    <row r="77" spans="1:33" s="526" customFormat="1" ht="31.5" x14ac:dyDescent="0.25">
      <c r="A77" s="371" t="s">
        <v>222</v>
      </c>
      <c r="B77" s="374" t="s">
        <v>606</v>
      </c>
      <c r="C77" s="525"/>
      <c r="D77" s="525"/>
      <c r="E77" s="525"/>
      <c r="F77" s="525"/>
      <c r="G77" s="525">
        <v>0</v>
      </c>
      <c r="H77" s="525">
        <v>0</v>
      </c>
      <c r="I77" s="525"/>
      <c r="J77" s="525">
        <v>0</v>
      </c>
      <c r="K77" s="525"/>
      <c r="L77" s="525">
        <v>0</v>
      </c>
      <c r="M77" s="525"/>
      <c r="N77" s="525" t="s">
        <v>605</v>
      </c>
      <c r="O77" s="525"/>
      <c r="P77" s="525">
        <v>0</v>
      </c>
      <c r="Q77" s="525"/>
      <c r="R77" s="525" t="s">
        <v>605</v>
      </c>
      <c r="S77" s="525"/>
      <c r="T77" s="525">
        <v>0</v>
      </c>
      <c r="U77" s="525"/>
      <c r="V77" s="525" t="s">
        <v>605</v>
      </c>
      <c r="W77" s="525"/>
      <c r="X77" s="525">
        <v>0</v>
      </c>
      <c r="Y77" s="525"/>
      <c r="Z77" s="525" t="s">
        <v>605</v>
      </c>
      <c r="AA77" s="525"/>
      <c r="AB77" s="525">
        <v>0</v>
      </c>
      <c r="AC77" s="525"/>
      <c r="AD77" s="525" t="s">
        <v>605</v>
      </c>
      <c r="AE77" s="525"/>
      <c r="AF77" s="525">
        <v>0</v>
      </c>
      <c r="AG77" s="525">
        <v>0</v>
      </c>
    </row>
    <row r="78" spans="1:33" s="526" customFormat="1" x14ac:dyDescent="0.25">
      <c r="A78" s="371" t="s">
        <v>223</v>
      </c>
      <c r="B78" s="372" t="s">
        <v>147</v>
      </c>
      <c r="C78" s="525"/>
      <c r="D78" s="525"/>
      <c r="E78" s="525"/>
      <c r="F78" s="525"/>
      <c r="G78" s="525">
        <v>0</v>
      </c>
      <c r="H78" s="525">
        <v>0</v>
      </c>
      <c r="I78" s="525"/>
      <c r="J78" s="525">
        <v>0</v>
      </c>
      <c r="K78" s="525"/>
      <c r="L78" s="525">
        <v>0</v>
      </c>
      <c r="M78" s="525"/>
      <c r="N78" s="525" t="s">
        <v>605</v>
      </c>
      <c r="O78" s="525"/>
      <c r="P78" s="525">
        <v>0</v>
      </c>
      <c r="Q78" s="525"/>
      <c r="R78" s="525" t="s">
        <v>605</v>
      </c>
      <c r="S78" s="525"/>
      <c r="T78" s="525">
        <v>0</v>
      </c>
      <c r="U78" s="525"/>
      <c r="V78" s="525" t="s">
        <v>605</v>
      </c>
      <c r="W78" s="525"/>
      <c r="X78" s="525">
        <v>0</v>
      </c>
      <c r="Y78" s="525"/>
      <c r="Z78" s="525" t="s">
        <v>605</v>
      </c>
      <c r="AA78" s="525"/>
      <c r="AB78" s="525">
        <v>0</v>
      </c>
      <c r="AC78" s="525"/>
      <c r="AD78" s="525" t="s">
        <v>605</v>
      </c>
      <c r="AE78" s="525"/>
      <c r="AF78" s="525">
        <v>0</v>
      </c>
      <c r="AG78" s="525">
        <v>0</v>
      </c>
    </row>
    <row r="79" spans="1:33" s="526" customFormat="1" x14ac:dyDescent="0.25">
      <c r="A79" s="371" t="s">
        <v>224</v>
      </c>
      <c r="B79" s="372" t="s">
        <v>607</v>
      </c>
      <c r="C79" s="528"/>
      <c r="D79" s="529"/>
      <c r="E79" s="530"/>
      <c r="F79" s="530"/>
      <c r="G79" s="525">
        <v>0</v>
      </c>
      <c r="H79" s="525">
        <v>0</v>
      </c>
      <c r="I79" s="525"/>
      <c r="J79" s="525">
        <v>0</v>
      </c>
      <c r="K79" s="525"/>
      <c r="L79" s="525">
        <v>0</v>
      </c>
      <c r="M79" s="530"/>
      <c r="N79" s="525" t="s">
        <v>605</v>
      </c>
      <c r="O79" s="529"/>
      <c r="P79" s="525">
        <v>0</v>
      </c>
      <c r="Q79" s="529"/>
      <c r="R79" s="525" t="s">
        <v>605</v>
      </c>
      <c r="S79" s="529"/>
      <c r="T79" s="525">
        <v>0</v>
      </c>
      <c r="U79" s="529"/>
      <c r="V79" s="525" t="s">
        <v>605</v>
      </c>
      <c r="W79" s="529"/>
      <c r="X79" s="525">
        <v>0</v>
      </c>
      <c r="Y79" s="529"/>
      <c r="Z79" s="525" t="s">
        <v>605</v>
      </c>
      <c r="AA79" s="529"/>
      <c r="AB79" s="525">
        <v>0</v>
      </c>
      <c r="AC79" s="529"/>
      <c r="AD79" s="525" t="s">
        <v>605</v>
      </c>
      <c r="AE79" s="529"/>
      <c r="AF79" s="525">
        <v>0</v>
      </c>
      <c r="AG79" s="525">
        <v>0</v>
      </c>
    </row>
    <row r="80" spans="1:33" s="526" customFormat="1" x14ac:dyDescent="0.25">
      <c r="A80" s="371" t="s">
        <v>225</v>
      </c>
      <c r="B80" s="372" t="s">
        <v>609</v>
      </c>
      <c r="C80" s="528"/>
      <c r="D80" s="529"/>
      <c r="E80" s="530"/>
      <c r="F80" s="530"/>
      <c r="G80" s="525">
        <v>0</v>
      </c>
      <c r="H80" s="525">
        <v>0</v>
      </c>
      <c r="I80" s="525"/>
      <c r="J80" s="525">
        <v>0</v>
      </c>
      <c r="K80" s="525"/>
      <c r="L80" s="525">
        <v>0</v>
      </c>
      <c r="M80" s="530"/>
      <c r="N80" s="525" t="s">
        <v>605</v>
      </c>
      <c r="O80" s="529"/>
      <c r="P80" s="525">
        <v>0</v>
      </c>
      <c r="Q80" s="529"/>
      <c r="R80" s="525" t="s">
        <v>605</v>
      </c>
      <c r="S80" s="529"/>
      <c r="T80" s="525">
        <v>0</v>
      </c>
      <c r="U80" s="529"/>
      <c r="V80" s="525" t="s">
        <v>605</v>
      </c>
      <c r="W80" s="529"/>
      <c r="X80" s="525">
        <v>0</v>
      </c>
      <c r="Y80" s="529"/>
      <c r="Z80" s="525" t="s">
        <v>605</v>
      </c>
      <c r="AA80" s="529"/>
      <c r="AB80" s="525">
        <v>0</v>
      </c>
      <c r="AC80" s="529"/>
      <c r="AD80" s="525" t="s">
        <v>605</v>
      </c>
      <c r="AE80" s="529"/>
      <c r="AF80" s="525">
        <v>0</v>
      </c>
      <c r="AG80" s="525">
        <v>0</v>
      </c>
    </row>
    <row r="81" spans="1:33" s="526" customFormat="1" x14ac:dyDescent="0.25">
      <c r="A81" s="371" t="s">
        <v>639</v>
      </c>
      <c r="B81" s="372" t="s">
        <v>610</v>
      </c>
      <c r="C81" s="528"/>
      <c r="D81" s="529"/>
      <c r="E81" s="530"/>
      <c r="F81" s="530"/>
      <c r="G81" s="525">
        <v>0</v>
      </c>
      <c r="H81" s="525">
        <v>0</v>
      </c>
      <c r="I81" s="525"/>
      <c r="J81" s="525">
        <v>0</v>
      </c>
      <c r="K81" s="525"/>
      <c r="L81" s="525">
        <v>0</v>
      </c>
      <c r="M81" s="530"/>
      <c r="N81" s="525" t="s">
        <v>605</v>
      </c>
      <c r="O81" s="529"/>
      <c r="P81" s="525">
        <v>0</v>
      </c>
      <c r="Q81" s="529"/>
      <c r="R81" s="525" t="s">
        <v>605</v>
      </c>
      <c r="S81" s="529"/>
      <c r="T81" s="525">
        <v>0</v>
      </c>
      <c r="U81" s="529"/>
      <c r="V81" s="525" t="s">
        <v>605</v>
      </c>
      <c r="W81" s="529"/>
      <c r="X81" s="525">
        <v>0</v>
      </c>
      <c r="Y81" s="529"/>
      <c r="Z81" s="525" t="s">
        <v>605</v>
      </c>
      <c r="AA81" s="529"/>
      <c r="AB81" s="525">
        <v>0</v>
      </c>
      <c r="AC81" s="529"/>
      <c r="AD81" s="525" t="s">
        <v>605</v>
      </c>
      <c r="AE81" s="529"/>
      <c r="AF81" s="525">
        <v>0</v>
      </c>
      <c r="AG81" s="525">
        <v>0</v>
      </c>
    </row>
    <row r="82" spans="1:33" s="526" customFormat="1" x14ac:dyDescent="0.25">
      <c r="A82" s="371" t="s">
        <v>640</v>
      </c>
      <c r="B82" s="372" t="s">
        <v>611</v>
      </c>
      <c r="C82" s="528"/>
      <c r="D82" s="529"/>
      <c r="E82" s="530"/>
      <c r="F82" s="530"/>
      <c r="G82" s="525">
        <v>0</v>
      </c>
      <c r="H82" s="525">
        <v>0</v>
      </c>
      <c r="I82" s="525"/>
      <c r="J82" s="525">
        <v>0</v>
      </c>
      <c r="K82" s="525"/>
      <c r="L82" s="525">
        <v>0</v>
      </c>
      <c r="M82" s="530"/>
      <c r="N82" s="525" t="s">
        <v>605</v>
      </c>
      <c r="O82" s="529"/>
      <c r="P82" s="525">
        <v>0</v>
      </c>
      <c r="Q82" s="529"/>
      <c r="R82" s="525" t="s">
        <v>605</v>
      </c>
      <c r="S82" s="529"/>
      <c r="T82" s="525">
        <v>0</v>
      </c>
      <c r="U82" s="529"/>
      <c r="V82" s="525" t="s">
        <v>605</v>
      </c>
      <c r="W82" s="529"/>
      <c r="X82" s="525">
        <v>0</v>
      </c>
      <c r="Y82" s="529"/>
      <c r="Z82" s="525" t="s">
        <v>605</v>
      </c>
      <c r="AA82" s="529"/>
      <c r="AB82" s="525">
        <v>0</v>
      </c>
      <c r="AC82" s="529"/>
      <c r="AD82" s="525" t="s">
        <v>605</v>
      </c>
      <c r="AE82" s="529"/>
      <c r="AF82" s="525">
        <v>0</v>
      </c>
      <c r="AG82" s="525">
        <v>0</v>
      </c>
    </row>
    <row r="83" spans="1:33" s="526" customFormat="1" x14ac:dyDescent="0.25">
      <c r="A83" s="371" t="s">
        <v>641</v>
      </c>
      <c r="B83" s="372" t="s">
        <v>613</v>
      </c>
      <c r="C83" s="528"/>
      <c r="D83" s="529"/>
      <c r="E83" s="530"/>
      <c r="F83" s="530"/>
      <c r="G83" s="525">
        <v>0</v>
      </c>
      <c r="H83" s="525">
        <v>0</v>
      </c>
      <c r="I83" s="525"/>
      <c r="J83" s="525">
        <v>0</v>
      </c>
      <c r="K83" s="525"/>
      <c r="L83" s="525">
        <v>0</v>
      </c>
      <c r="M83" s="530"/>
      <c r="N83" s="525" t="s">
        <v>605</v>
      </c>
      <c r="O83" s="529"/>
      <c r="P83" s="525">
        <v>0</v>
      </c>
      <c r="Q83" s="529"/>
      <c r="R83" s="525" t="s">
        <v>605</v>
      </c>
      <c r="S83" s="529"/>
      <c r="T83" s="525">
        <v>0</v>
      </c>
      <c r="U83" s="529"/>
      <c r="V83" s="525" t="s">
        <v>605</v>
      </c>
      <c r="W83" s="529"/>
      <c r="X83" s="525">
        <v>0</v>
      </c>
      <c r="Y83" s="529"/>
      <c r="Z83" s="525" t="s">
        <v>605</v>
      </c>
      <c r="AA83" s="529"/>
      <c r="AB83" s="525">
        <v>0</v>
      </c>
      <c r="AC83" s="529"/>
      <c r="AD83" s="525" t="s">
        <v>605</v>
      </c>
      <c r="AE83" s="529"/>
      <c r="AF83" s="525">
        <v>0</v>
      </c>
      <c r="AG83" s="525">
        <v>0</v>
      </c>
    </row>
    <row r="84" spans="1:33" s="526" customFormat="1" x14ac:dyDescent="0.25">
      <c r="A84" s="371" t="s">
        <v>642</v>
      </c>
      <c r="B84" s="372" t="s">
        <v>615</v>
      </c>
      <c r="C84" s="528"/>
      <c r="D84" s="529"/>
      <c r="E84" s="530"/>
      <c r="F84" s="530"/>
      <c r="G84" s="525">
        <v>0</v>
      </c>
      <c r="H84" s="525">
        <v>0</v>
      </c>
      <c r="I84" s="525"/>
      <c r="J84" s="525">
        <v>0</v>
      </c>
      <c r="K84" s="525"/>
      <c r="L84" s="525">
        <v>0</v>
      </c>
      <c r="M84" s="530"/>
      <c r="N84" s="525" t="s">
        <v>605</v>
      </c>
      <c r="O84" s="529"/>
      <c r="P84" s="525">
        <v>0</v>
      </c>
      <c r="Q84" s="529"/>
      <c r="R84" s="525" t="s">
        <v>605</v>
      </c>
      <c r="S84" s="529"/>
      <c r="T84" s="525">
        <v>0</v>
      </c>
      <c r="U84" s="529"/>
      <c r="V84" s="525" t="s">
        <v>605</v>
      </c>
      <c r="W84" s="529"/>
      <c r="X84" s="525">
        <v>0</v>
      </c>
      <c r="Y84" s="529"/>
      <c r="Z84" s="525" t="s">
        <v>605</v>
      </c>
      <c r="AA84" s="529"/>
      <c r="AB84" s="525">
        <v>0</v>
      </c>
      <c r="AC84" s="529"/>
      <c r="AD84" s="525" t="s">
        <v>605</v>
      </c>
      <c r="AE84" s="529"/>
      <c r="AF84" s="525">
        <v>0</v>
      </c>
      <c r="AG84" s="525">
        <v>0</v>
      </c>
    </row>
    <row r="85" spans="1:33" s="526" customFormat="1" x14ac:dyDescent="0.25">
      <c r="A85" s="371" t="s">
        <v>643</v>
      </c>
      <c r="B85" s="372" t="s">
        <v>617</v>
      </c>
      <c r="C85" s="528"/>
      <c r="D85" s="529"/>
      <c r="E85" s="530"/>
      <c r="F85" s="530"/>
      <c r="G85" s="525">
        <v>0</v>
      </c>
      <c r="H85" s="525">
        <v>0</v>
      </c>
      <c r="I85" s="525"/>
      <c r="J85" s="525">
        <v>0</v>
      </c>
      <c r="K85" s="525"/>
      <c r="L85" s="525">
        <v>0</v>
      </c>
      <c r="M85" s="530"/>
      <c r="N85" s="525" t="s">
        <v>605</v>
      </c>
      <c r="O85" s="529"/>
      <c r="P85" s="525">
        <v>0</v>
      </c>
      <c r="Q85" s="529"/>
      <c r="R85" s="525" t="s">
        <v>605</v>
      </c>
      <c r="S85" s="529"/>
      <c r="T85" s="525">
        <v>0</v>
      </c>
      <c r="U85" s="529"/>
      <c r="V85" s="525" t="s">
        <v>605</v>
      </c>
      <c r="W85" s="529"/>
      <c r="X85" s="525">
        <v>0</v>
      </c>
      <c r="Y85" s="529"/>
      <c r="Z85" s="525" t="s">
        <v>605</v>
      </c>
      <c r="AA85" s="529"/>
      <c r="AB85" s="525">
        <v>0</v>
      </c>
      <c r="AC85" s="529"/>
      <c r="AD85" s="525" t="s">
        <v>605</v>
      </c>
      <c r="AE85" s="529"/>
      <c r="AF85" s="525">
        <v>0</v>
      </c>
      <c r="AG85" s="525">
        <v>0</v>
      </c>
    </row>
    <row r="86" spans="1:33" s="526" customFormat="1" ht="13.5" customHeight="1" x14ac:dyDescent="0.25">
      <c r="A86" s="371" t="s">
        <v>644</v>
      </c>
      <c r="B86" s="372" t="s">
        <v>619</v>
      </c>
      <c r="C86" s="531"/>
      <c r="D86" s="529"/>
      <c r="E86" s="530"/>
      <c r="F86" s="530"/>
      <c r="G86" s="525">
        <v>0</v>
      </c>
      <c r="H86" s="525">
        <v>0</v>
      </c>
      <c r="I86" s="525"/>
      <c r="J86" s="525">
        <v>0</v>
      </c>
      <c r="K86" s="525"/>
      <c r="L86" s="525">
        <v>0</v>
      </c>
      <c r="M86" s="530"/>
      <c r="N86" s="525" t="s">
        <v>605</v>
      </c>
      <c r="O86" s="529"/>
      <c r="P86" s="525">
        <v>0</v>
      </c>
      <c r="Q86" s="529"/>
      <c r="R86" s="525" t="s">
        <v>605</v>
      </c>
      <c r="S86" s="529"/>
      <c r="T86" s="525">
        <v>0</v>
      </c>
      <c r="U86" s="529"/>
      <c r="V86" s="525" t="s">
        <v>605</v>
      </c>
      <c r="W86" s="529"/>
      <c r="X86" s="525">
        <v>0</v>
      </c>
      <c r="Y86" s="529"/>
      <c r="Z86" s="525" t="s">
        <v>605</v>
      </c>
      <c r="AA86" s="529"/>
      <c r="AB86" s="525">
        <v>0</v>
      </c>
      <c r="AC86" s="529"/>
      <c r="AD86" s="525" t="s">
        <v>605</v>
      </c>
      <c r="AE86" s="529"/>
      <c r="AF86" s="525">
        <v>0</v>
      </c>
      <c r="AG86" s="525">
        <v>0</v>
      </c>
    </row>
  </sheetData>
  <mergeCells count="34">
    <mergeCell ref="H21:I21"/>
    <mergeCell ref="J21:K21"/>
    <mergeCell ref="V21:W21"/>
    <mergeCell ref="B20:B22"/>
    <mergeCell ref="A4:AC4"/>
    <mergeCell ref="A12:AC12"/>
    <mergeCell ref="A9:AC9"/>
    <mergeCell ref="A11:AC11"/>
    <mergeCell ref="A8:AC8"/>
    <mergeCell ref="A6:AC6"/>
    <mergeCell ref="X20:AA20"/>
    <mergeCell ref="X21:Y21"/>
    <mergeCell ref="N21:O21"/>
    <mergeCell ref="P20:S20"/>
    <mergeCell ref="P21:Q21"/>
    <mergeCell ref="R21:S21"/>
    <mergeCell ref="AB20:AE20"/>
    <mergeCell ref="H20:K20"/>
    <mergeCell ref="AF20:AG21"/>
    <mergeCell ref="AB21:AC21"/>
    <mergeCell ref="AD21:AE21"/>
    <mergeCell ref="A14:AC14"/>
    <mergeCell ref="C20:D21"/>
    <mergeCell ref="A16:AC16"/>
    <mergeCell ref="A15:AC15"/>
    <mergeCell ref="A20:A22"/>
    <mergeCell ref="E20:F21"/>
    <mergeCell ref="A18:AC18"/>
    <mergeCell ref="G20:G22"/>
    <mergeCell ref="T20:W20"/>
    <mergeCell ref="Z21:AA21"/>
    <mergeCell ref="L20:O20"/>
    <mergeCell ref="L21:M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M1" zoomScale="70" zoomScaleSheetLayoutView="70" workbookViewId="0">
      <selection activeCell="X36" sqref="X36"/>
    </sheetView>
  </sheetViews>
  <sheetFormatPr defaultColWidth="9.140625" defaultRowHeight="15" x14ac:dyDescent="0.25"/>
  <cols>
    <col min="1" max="1" width="12.42578125" style="18" customWidth="1"/>
    <col min="2" max="2" width="20.85546875" style="18" customWidth="1"/>
    <col min="3" max="3" width="13.85546875" style="18" customWidth="1"/>
    <col min="4" max="4" width="25.7109375" style="18" customWidth="1"/>
    <col min="5" max="12" width="7.7109375" style="18" customWidth="1"/>
    <col min="13" max="13" width="10.7109375" style="18" customWidth="1"/>
    <col min="14" max="14" width="4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4" width="10.7109375" style="18" customWidth="1"/>
    <col min="25" max="25" width="26.2851562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4.5703125" style="18" customWidth="1"/>
    <col min="33" max="33" width="19.28515625" style="18" customWidth="1"/>
    <col min="34" max="34" width="17.28515625" style="18" customWidth="1"/>
    <col min="35" max="35" width="19.140625" style="18" customWidth="1"/>
    <col min="36" max="36" width="17.42578125" style="18" customWidth="1"/>
    <col min="37" max="37" width="16.7109375" style="18" customWidth="1"/>
    <col min="38" max="38" width="14.28515625" style="18" customWidth="1"/>
    <col min="39" max="39" width="14.140625" style="18" customWidth="1"/>
    <col min="40" max="40" width="15.14062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34.140625" style="18" customWidth="1"/>
    <col min="48" max="48" width="50.1406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4"/>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399" t="str">
        <f>'1. паспорт местоположение'!A12:C12</f>
        <v>H_NS1200.VL.0015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39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9"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9"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9" s="21"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9" s="21" customFormat="1" x14ac:dyDescent="0.25">
      <c r="A21" s="471" t="s">
        <v>431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21" customFormat="1" ht="58.5" customHeight="1" x14ac:dyDescent="0.25">
      <c r="A22" s="472" t="s">
        <v>51</v>
      </c>
      <c r="B22" s="475" t="s">
        <v>23</v>
      </c>
      <c r="C22" s="472" t="s">
        <v>50</v>
      </c>
      <c r="D22" s="472" t="s">
        <v>49</v>
      </c>
      <c r="E22" s="478" t="s">
        <v>442</v>
      </c>
      <c r="F22" s="479"/>
      <c r="G22" s="479"/>
      <c r="H22" s="479"/>
      <c r="I22" s="479"/>
      <c r="J22" s="479"/>
      <c r="K22" s="479"/>
      <c r="L22" s="480"/>
      <c r="M22" s="472" t="s">
        <v>48</v>
      </c>
      <c r="N22" s="472" t="s">
        <v>47</v>
      </c>
      <c r="O22" s="472" t="s">
        <v>46</v>
      </c>
      <c r="P22" s="481" t="s">
        <v>234</v>
      </c>
      <c r="Q22" s="481" t="s">
        <v>45</v>
      </c>
      <c r="R22" s="481" t="s">
        <v>44</v>
      </c>
      <c r="S22" s="481" t="s">
        <v>43</v>
      </c>
      <c r="T22" s="481"/>
      <c r="U22" s="482" t="s">
        <v>42</v>
      </c>
      <c r="V22" s="482" t="s">
        <v>41</v>
      </c>
      <c r="W22" s="481" t="s">
        <v>40</v>
      </c>
      <c r="X22" s="481" t="s">
        <v>39</v>
      </c>
      <c r="Y22" s="481" t="s">
        <v>38</v>
      </c>
      <c r="Z22" s="495"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5" t="s">
        <v>24</v>
      </c>
    </row>
    <row r="23" spans="1:49" s="21" customFormat="1" ht="64.5" customHeight="1" x14ac:dyDescent="0.25">
      <c r="A23" s="473"/>
      <c r="B23" s="476"/>
      <c r="C23" s="473"/>
      <c r="D23" s="473"/>
      <c r="E23" s="487" t="s">
        <v>22</v>
      </c>
      <c r="F23" s="489" t="s">
        <v>130</v>
      </c>
      <c r="G23" s="489" t="s">
        <v>129</v>
      </c>
      <c r="H23" s="489" t="s">
        <v>128</v>
      </c>
      <c r="I23" s="493" t="s">
        <v>355</v>
      </c>
      <c r="J23" s="493" t="s">
        <v>356</v>
      </c>
      <c r="K23" s="493" t="s">
        <v>357</v>
      </c>
      <c r="L23" s="489" t="s">
        <v>79</v>
      </c>
      <c r="M23" s="473"/>
      <c r="N23" s="473"/>
      <c r="O23" s="473"/>
      <c r="P23" s="481"/>
      <c r="Q23" s="481"/>
      <c r="R23" s="481"/>
      <c r="S23" s="491" t="s">
        <v>1</v>
      </c>
      <c r="T23" s="491" t="s">
        <v>10</v>
      </c>
      <c r="U23" s="482"/>
      <c r="V23" s="482"/>
      <c r="W23" s="481"/>
      <c r="X23" s="481"/>
      <c r="Y23" s="481"/>
      <c r="Z23" s="481"/>
      <c r="AA23" s="481"/>
      <c r="AB23" s="481"/>
      <c r="AC23" s="481"/>
      <c r="AD23" s="481"/>
      <c r="AE23" s="481"/>
      <c r="AF23" s="481" t="s">
        <v>21</v>
      </c>
      <c r="AG23" s="481"/>
      <c r="AH23" s="481" t="s">
        <v>20</v>
      </c>
      <c r="AI23" s="481"/>
      <c r="AJ23" s="472" t="s">
        <v>19</v>
      </c>
      <c r="AK23" s="472" t="s">
        <v>18</v>
      </c>
      <c r="AL23" s="472" t="s">
        <v>17</v>
      </c>
      <c r="AM23" s="472" t="s">
        <v>16</v>
      </c>
      <c r="AN23" s="472" t="s">
        <v>15</v>
      </c>
      <c r="AO23" s="472" t="s">
        <v>14</v>
      </c>
      <c r="AP23" s="472" t="s">
        <v>13</v>
      </c>
      <c r="AQ23" s="483" t="s">
        <v>10</v>
      </c>
      <c r="AR23" s="481"/>
      <c r="AS23" s="481"/>
      <c r="AT23" s="481"/>
      <c r="AU23" s="481"/>
      <c r="AV23" s="486"/>
    </row>
    <row r="24" spans="1:49" s="21"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291" t="s">
        <v>12</v>
      </c>
      <c r="AG24" s="291" t="s">
        <v>11</v>
      </c>
      <c r="AH24" s="104" t="s">
        <v>1</v>
      </c>
      <c r="AI24" s="104" t="s">
        <v>10</v>
      </c>
      <c r="AJ24" s="474"/>
      <c r="AK24" s="474"/>
      <c r="AL24" s="474"/>
      <c r="AM24" s="474"/>
      <c r="AN24" s="474"/>
      <c r="AO24" s="474"/>
      <c r="AP24" s="474"/>
      <c r="AQ24" s="484"/>
      <c r="AR24" s="481"/>
      <c r="AS24" s="481"/>
      <c r="AT24" s="481"/>
      <c r="AU24" s="481"/>
      <c r="AV24" s="486"/>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S25+1</f>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92" customFormat="1" ht="63.75" x14ac:dyDescent="0.2">
      <c r="A26" s="258" t="s">
        <v>504</v>
      </c>
      <c r="B26" s="294" t="s">
        <v>668</v>
      </c>
      <c r="C26" s="263" t="s">
        <v>505</v>
      </c>
      <c r="D26" s="259" t="s">
        <v>648</v>
      </c>
      <c r="E26" s="263" t="s">
        <v>301</v>
      </c>
      <c r="F26" s="263" t="s">
        <v>301</v>
      </c>
      <c r="G26" s="263" t="s">
        <v>301</v>
      </c>
      <c r="H26" s="263" t="s">
        <v>301</v>
      </c>
      <c r="I26" s="263" t="s">
        <v>409</v>
      </c>
      <c r="J26" s="263" t="s">
        <v>301</v>
      </c>
      <c r="K26" s="263" t="s">
        <v>301</v>
      </c>
      <c r="L26" s="264">
        <v>1</v>
      </c>
      <c r="M26" s="260" t="s">
        <v>506</v>
      </c>
      <c r="N26" s="265" t="s">
        <v>507</v>
      </c>
      <c r="O26" s="263" t="s">
        <v>508</v>
      </c>
      <c r="P26" s="261">
        <v>8062</v>
      </c>
      <c r="Q26" s="260" t="s">
        <v>509</v>
      </c>
      <c r="R26" s="261">
        <v>5643</v>
      </c>
      <c r="S26" s="260" t="s">
        <v>510</v>
      </c>
      <c r="T26" s="260" t="s">
        <v>511</v>
      </c>
      <c r="U26" s="266">
        <v>6</v>
      </c>
      <c r="V26" s="266">
        <v>6</v>
      </c>
      <c r="W26" s="260" t="s">
        <v>512</v>
      </c>
      <c r="X26" s="261">
        <v>5630</v>
      </c>
      <c r="Y26" s="260"/>
      <c r="Z26" s="266">
        <v>1</v>
      </c>
      <c r="AA26" s="267">
        <v>5338</v>
      </c>
      <c r="AB26" s="267">
        <v>5338</v>
      </c>
      <c r="AC26" s="260" t="s">
        <v>512</v>
      </c>
      <c r="AD26" s="261">
        <v>6299</v>
      </c>
      <c r="AE26" s="261">
        <v>6299</v>
      </c>
      <c r="AF26" s="266" t="s">
        <v>513</v>
      </c>
      <c r="AG26" s="268" t="s">
        <v>514</v>
      </c>
      <c r="AH26" s="269" t="s">
        <v>515</v>
      </c>
      <c r="AI26" s="269" t="s">
        <v>515</v>
      </c>
      <c r="AJ26" s="269" t="s">
        <v>516</v>
      </c>
      <c r="AK26" s="269" t="s">
        <v>517</v>
      </c>
      <c r="AL26" s="260"/>
      <c r="AM26" s="260"/>
      <c r="AN26" s="260"/>
      <c r="AO26" s="259"/>
      <c r="AP26" s="260" t="s">
        <v>518</v>
      </c>
      <c r="AQ26" s="260" t="s">
        <v>518</v>
      </c>
      <c r="AR26" s="260" t="s">
        <v>518</v>
      </c>
      <c r="AS26" s="260" t="s">
        <v>518</v>
      </c>
      <c r="AT26" s="260" t="s">
        <v>519</v>
      </c>
      <c r="AU26" s="270"/>
      <c r="AV26" s="260" t="s">
        <v>520</v>
      </c>
      <c r="AW26" s="292">
        <v>6.2990000000000004</v>
      </c>
    </row>
    <row r="27" spans="1:49" s="292" customFormat="1" ht="12.75" x14ac:dyDescent="0.2">
      <c r="A27" s="258"/>
      <c r="B27" s="263"/>
      <c r="C27" s="263"/>
      <c r="D27" s="263"/>
      <c r="E27" s="263"/>
      <c r="F27" s="263"/>
      <c r="G27" s="263"/>
      <c r="H27" s="263"/>
      <c r="I27" s="263"/>
      <c r="J27" s="263"/>
      <c r="K27" s="263"/>
      <c r="L27" s="263"/>
      <c r="M27" s="263"/>
      <c r="N27" s="265"/>
      <c r="O27" s="263"/>
      <c r="P27" s="261"/>
      <c r="Q27" s="260"/>
      <c r="R27" s="261"/>
      <c r="S27" s="260"/>
      <c r="T27" s="260"/>
      <c r="U27" s="266"/>
      <c r="V27" s="266"/>
      <c r="W27" s="260" t="s">
        <v>521</v>
      </c>
      <c r="X27" s="261">
        <v>5226</v>
      </c>
      <c r="Y27" s="260" t="s">
        <v>521</v>
      </c>
      <c r="Z27" s="266"/>
      <c r="AA27" s="271"/>
      <c r="AB27" s="261"/>
      <c r="AC27" s="260"/>
      <c r="AD27" s="261"/>
      <c r="AE27" s="261"/>
      <c r="AF27" s="266"/>
      <c r="AG27" s="272"/>
      <c r="AH27" s="269"/>
      <c r="AI27" s="269"/>
      <c r="AJ27" s="269"/>
      <c r="AK27" s="269"/>
      <c r="AL27" s="260"/>
      <c r="AM27" s="260"/>
      <c r="AN27" s="260"/>
      <c r="AO27" s="259"/>
      <c r="AP27" s="260"/>
      <c r="AQ27" s="260"/>
      <c r="AR27" s="260"/>
      <c r="AS27" s="260"/>
      <c r="AT27" s="260"/>
      <c r="AU27" s="270"/>
      <c r="AV27" s="260"/>
    </row>
    <row r="28" spans="1:49" s="292" customFormat="1" ht="12.75" x14ac:dyDescent="0.2">
      <c r="A28" s="258"/>
      <c r="B28" s="263"/>
      <c r="C28" s="263"/>
      <c r="D28" s="263"/>
      <c r="E28" s="263"/>
      <c r="F28" s="263"/>
      <c r="G28" s="263"/>
      <c r="H28" s="263"/>
      <c r="I28" s="263"/>
      <c r="J28" s="263"/>
      <c r="K28" s="263"/>
      <c r="L28" s="263"/>
      <c r="M28" s="263"/>
      <c r="N28" s="265"/>
      <c r="O28" s="263"/>
      <c r="P28" s="261"/>
      <c r="Q28" s="260"/>
      <c r="R28" s="261"/>
      <c r="S28" s="260"/>
      <c r="T28" s="260"/>
      <c r="U28" s="266"/>
      <c r="V28" s="266"/>
      <c r="W28" s="260" t="s">
        <v>522</v>
      </c>
      <c r="X28" s="261">
        <v>5643</v>
      </c>
      <c r="Y28" s="260" t="s">
        <v>522</v>
      </c>
      <c r="Z28" s="266"/>
      <c r="AA28" s="271"/>
      <c r="AB28" s="261"/>
      <c r="AC28" s="260"/>
      <c r="AD28" s="261"/>
      <c r="AE28" s="261"/>
      <c r="AF28" s="266"/>
      <c r="AG28" s="272"/>
      <c r="AH28" s="269"/>
      <c r="AI28" s="269"/>
      <c r="AJ28" s="269"/>
      <c r="AK28" s="269"/>
      <c r="AL28" s="260"/>
      <c r="AM28" s="260"/>
      <c r="AN28" s="260"/>
      <c r="AO28" s="259"/>
      <c r="AP28" s="260"/>
      <c r="AQ28" s="260"/>
      <c r="AR28" s="260"/>
      <c r="AS28" s="260"/>
      <c r="AT28" s="260"/>
      <c r="AU28" s="270"/>
      <c r="AV28" s="260"/>
    </row>
    <row r="29" spans="1:49" s="292" customFormat="1" ht="12.75" x14ac:dyDescent="0.2">
      <c r="A29" s="258"/>
      <c r="B29" s="263"/>
      <c r="C29" s="263"/>
      <c r="D29" s="263"/>
      <c r="E29" s="263"/>
      <c r="F29" s="263"/>
      <c r="G29" s="263"/>
      <c r="H29" s="263"/>
      <c r="I29" s="263"/>
      <c r="J29" s="263"/>
      <c r="K29" s="263"/>
      <c r="L29" s="263"/>
      <c r="M29" s="263"/>
      <c r="N29" s="265"/>
      <c r="O29" s="263"/>
      <c r="P29" s="261"/>
      <c r="Q29" s="260"/>
      <c r="R29" s="261"/>
      <c r="S29" s="260"/>
      <c r="T29" s="260"/>
      <c r="U29" s="266"/>
      <c r="V29" s="266"/>
      <c r="W29" s="260" t="s">
        <v>523</v>
      </c>
      <c r="X29" s="261">
        <v>5392</v>
      </c>
      <c r="Y29" s="260"/>
      <c r="Z29" s="266"/>
      <c r="AA29" s="267">
        <v>5392</v>
      </c>
      <c r="AB29" s="261"/>
      <c r="AC29" s="260"/>
      <c r="AD29" s="261"/>
      <c r="AE29" s="261"/>
      <c r="AF29" s="266"/>
      <c r="AG29" s="272"/>
      <c r="AH29" s="269"/>
      <c r="AI29" s="269"/>
      <c r="AJ29" s="269"/>
      <c r="AK29" s="269"/>
      <c r="AL29" s="260"/>
      <c r="AM29" s="260"/>
      <c r="AN29" s="260"/>
      <c r="AO29" s="259"/>
      <c r="AP29" s="260"/>
      <c r="AQ29" s="260"/>
      <c r="AR29" s="260"/>
      <c r="AS29" s="260"/>
      <c r="AT29" s="260"/>
      <c r="AU29" s="270"/>
      <c r="AV29" s="260"/>
    </row>
    <row r="30" spans="1:49" s="292" customFormat="1" ht="25.5" x14ac:dyDescent="0.2">
      <c r="A30" s="258"/>
      <c r="B30" s="263"/>
      <c r="C30" s="263"/>
      <c r="D30" s="263"/>
      <c r="E30" s="263"/>
      <c r="F30" s="263"/>
      <c r="G30" s="263"/>
      <c r="H30" s="263"/>
      <c r="I30" s="263"/>
      <c r="J30" s="263"/>
      <c r="K30" s="263"/>
      <c r="L30" s="263"/>
      <c r="M30" s="263"/>
      <c r="N30" s="265"/>
      <c r="O30" s="263"/>
      <c r="P30" s="261"/>
      <c r="Q30" s="260"/>
      <c r="R30" s="261"/>
      <c r="S30" s="260"/>
      <c r="T30" s="260"/>
      <c r="U30" s="266"/>
      <c r="V30" s="266"/>
      <c r="W30" s="260" t="s">
        <v>524</v>
      </c>
      <c r="X30" s="261">
        <v>5467</v>
      </c>
      <c r="Y30" s="260" t="s">
        <v>524</v>
      </c>
      <c r="Z30" s="266"/>
      <c r="AA30" s="271"/>
      <c r="AB30" s="261"/>
      <c r="AC30" s="260"/>
      <c r="AD30" s="261"/>
      <c r="AE30" s="261"/>
      <c r="AF30" s="266"/>
      <c r="AG30" s="272"/>
      <c r="AH30" s="269"/>
      <c r="AI30" s="269"/>
      <c r="AJ30" s="269"/>
      <c r="AK30" s="269"/>
      <c r="AL30" s="260"/>
      <c r="AM30" s="260"/>
      <c r="AN30" s="260"/>
      <c r="AO30" s="259"/>
      <c r="AP30" s="260"/>
      <c r="AQ30" s="260"/>
      <c r="AR30" s="260"/>
      <c r="AS30" s="260"/>
      <c r="AT30" s="260"/>
      <c r="AU30" s="270"/>
      <c r="AV30" s="260"/>
    </row>
    <row r="31" spans="1:49" s="292" customFormat="1" ht="12.75" x14ac:dyDescent="0.2">
      <c r="A31" s="258"/>
      <c r="B31" s="263"/>
      <c r="C31" s="263"/>
      <c r="D31" s="263"/>
      <c r="E31" s="263"/>
      <c r="F31" s="263"/>
      <c r="G31" s="263"/>
      <c r="H31" s="263"/>
      <c r="I31" s="263"/>
      <c r="J31" s="263"/>
      <c r="K31" s="263"/>
      <c r="L31" s="263"/>
      <c r="M31" s="263"/>
      <c r="N31" s="265"/>
      <c r="O31" s="263"/>
      <c r="P31" s="261"/>
      <c r="Q31" s="260"/>
      <c r="R31" s="261"/>
      <c r="S31" s="260"/>
      <c r="T31" s="260"/>
      <c r="U31" s="266"/>
      <c r="V31" s="266"/>
      <c r="W31" s="260" t="s">
        <v>525</v>
      </c>
      <c r="X31" s="261">
        <v>4289</v>
      </c>
      <c r="Y31" s="260" t="s">
        <v>525</v>
      </c>
      <c r="Z31" s="266"/>
      <c r="AA31" s="271"/>
      <c r="AB31" s="261"/>
      <c r="AC31" s="260"/>
      <c r="AD31" s="261"/>
      <c r="AE31" s="261"/>
      <c r="AF31" s="266"/>
      <c r="AG31" s="272"/>
      <c r="AH31" s="269"/>
      <c r="AI31" s="269"/>
      <c r="AJ31" s="269"/>
      <c r="AK31" s="269"/>
      <c r="AL31" s="260"/>
      <c r="AM31" s="260"/>
      <c r="AN31" s="260"/>
      <c r="AO31" s="259"/>
      <c r="AP31" s="260"/>
      <c r="AQ31" s="260"/>
      <c r="AR31" s="260"/>
      <c r="AS31" s="260"/>
      <c r="AT31" s="260"/>
      <c r="AU31" s="270"/>
      <c r="AV31" s="260"/>
    </row>
    <row r="32" spans="1:49" s="292" customFormat="1" ht="76.5" x14ac:dyDescent="0.2">
      <c r="A32" s="293" t="s">
        <v>562</v>
      </c>
      <c r="B32" s="294" t="s">
        <v>668</v>
      </c>
      <c r="C32" s="295" t="s">
        <v>505</v>
      </c>
      <c r="D32" s="259" t="s">
        <v>648</v>
      </c>
      <c r="E32" s="263" t="s">
        <v>301</v>
      </c>
      <c r="F32" s="263" t="s">
        <v>301</v>
      </c>
      <c r="G32" s="263" t="s">
        <v>301</v>
      </c>
      <c r="H32" s="263" t="s">
        <v>301</v>
      </c>
      <c r="I32" s="263" t="s">
        <v>409</v>
      </c>
      <c r="J32" s="263" t="s">
        <v>301</v>
      </c>
      <c r="K32" s="263" t="s">
        <v>301</v>
      </c>
      <c r="L32" s="264">
        <v>1</v>
      </c>
      <c r="M32" s="295" t="s">
        <v>650</v>
      </c>
      <c r="N32" s="295" t="s">
        <v>669</v>
      </c>
      <c r="O32" s="294" t="s">
        <v>508</v>
      </c>
      <c r="P32" s="296">
        <v>469616</v>
      </c>
      <c r="Q32" s="294" t="s">
        <v>563</v>
      </c>
      <c r="R32" s="296">
        <v>328731</v>
      </c>
      <c r="S32" s="294" t="s">
        <v>510</v>
      </c>
      <c r="T32" s="294" t="s">
        <v>564</v>
      </c>
      <c r="U32" s="294">
        <v>3</v>
      </c>
      <c r="V32" s="294">
        <v>3</v>
      </c>
      <c r="W32" s="294" t="s">
        <v>565</v>
      </c>
      <c r="X32" s="296">
        <v>328308</v>
      </c>
      <c r="Y32" s="297"/>
      <c r="Z32" s="294">
        <v>1</v>
      </c>
      <c r="AA32" s="296">
        <v>327460</v>
      </c>
      <c r="AB32" s="296">
        <v>327460</v>
      </c>
      <c r="AC32" s="294" t="s">
        <v>565</v>
      </c>
      <c r="AD32" s="296">
        <v>386402</v>
      </c>
      <c r="AE32" s="296">
        <v>386402</v>
      </c>
      <c r="AF32" s="296" t="s">
        <v>566</v>
      </c>
      <c r="AG32" s="298" t="s">
        <v>514</v>
      </c>
      <c r="AH32" s="294" t="s">
        <v>567</v>
      </c>
      <c r="AI32" s="294" t="s">
        <v>568</v>
      </c>
      <c r="AJ32" s="294" t="s">
        <v>569</v>
      </c>
      <c r="AK32" s="294" t="s">
        <v>570</v>
      </c>
      <c r="AL32" s="294"/>
      <c r="AM32" s="294"/>
      <c r="AN32" s="294"/>
      <c r="AO32" s="294" t="s">
        <v>571</v>
      </c>
      <c r="AP32" s="298" t="s">
        <v>572</v>
      </c>
      <c r="AQ32" s="298" t="s">
        <v>573</v>
      </c>
      <c r="AR32" s="298" t="s">
        <v>572</v>
      </c>
      <c r="AS32" s="298" t="s">
        <v>573</v>
      </c>
      <c r="AT32" s="294" t="s">
        <v>574</v>
      </c>
      <c r="AU32" s="294"/>
      <c r="AV32" s="312" t="s">
        <v>646</v>
      </c>
      <c r="AW32" s="292">
        <v>193.66800000000001</v>
      </c>
    </row>
    <row r="33" spans="1:49" s="292" customFormat="1" ht="12.75" x14ac:dyDescent="0.2">
      <c r="A33" s="299"/>
      <c r="B33" s="299"/>
      <c r="C33" s="299"/>
      <c r="D33" s="299"/>
      <c r="E33" s="299"/>
      <c r="F33" s="299"/>
      <c r="G33" s="299"/>
      <c r="H33" s="299"/>
      <c r="I33" s="299"/>
      <c r="J33" s="299"/>
      <c r="K33" s="299"/>
      <c r="L33" s="299"/>
      <c r="M33" s="299"/>
      <c r="N33" s="299"/>
      <c r="O33" s="260"/>
      <c r="P33" s="261"/>
      <c r="Q33" s="260"/>
      <c r="R33" s="261"/>
      <c r="S33" s="260"/>
      <c r="T33" s="260"/>
      <c r="U33" s="260"/>
      <c r="V33" s="260"/>
      <c r="W33" s="260" t="s">
        <v>575</v>
      </c>
      <c r="X33" s="260">
        <v>325652</v>
      </c>
      <c r="Y33" s="300" t="s">
        <v>575</v>
      </c>
      <c r="Z33" s="260"/>
      <c r="AA33" s="296"/>
      <c r="AB33" s="261"/>
      <c r="AC33" s="261"/>
      <c r="AD33" s="260"/>
      <c r="AE33" s="261"/>
      <c r="AF33" s="261"/>
      <c r="AG33" s="259"/>
      <c r="AH33" s="260"/>
      <c r="AI33" s="260"/>
      <c r="AJ33" s="260"/>
      <c r="AK33" s="260"/>
      <c r="AL33" s="260"/>
      <c r="AM33" s="260"/>
      <c r="AN33" s="260"/>
      <c r="AO33" s="260"/>
      <c r="AP33" s="259"/>
      <c r="AQ33" s="260"/>
      <c r="AR33" s="260"/>
      <c r="AS33" s="260"/>
      <c r="AT33" s="260"/>
      <c r="AU33" s="260"/>
      <c r="AV33" s="260"/>
    </row>
    <row r="34" spans="1:49" s="292" customFormat="1" ht="12.75" x14ac:dyDescent="0.2">
      <c r="A34" s="299"/>
      <c r="B34" s="299"/>
      <c r="C34" s="299"/>
      <c r="D34" s="299"/>
      <c r="E34" s="299"/>
      <c r="F34" s="299"/>
      <c r="G34" s="299"/>
      <c r="H34" s="299"/>
      <c r="I34" s="299"/>
      <c r="J34" s="299"/>
      <c r="K34" s="299"/>
      <c r="L34" s="299"/>
      <c r="M34" s="299"/>
      <c r="N34" s="299"/>
      <c r="O34" s="260"/>
      <c r="P34" s="261"/>
      <c r="Q34" s="260"/>
      <c r="R34" s="261"/>
      <c r="S34" s="260"/>
      <c r="T34" s="260"/>
      <c r="U34" s="260"/>
      <c r="V34" s="260"/>
      <c r="W34" s="260" t="s">
        <v>576</v>
      </c>
      <c r="X34" s="260">
        <v>328647</v>
      </c>
      <c r="Y34" s="300"/>
      <c r="Z34" s="260"/>
      <c r="AA34" s="296">
        <v>328392</v>
      </c>
      <c r="AB34" s="261"/>
      <c r="AC34" s="261"/>
      <c r="AD34" s="260"/>
      <c r="AE34" s="261"/>
      <c r="AF34" s="261"/>
      <c r="AG34" s="259"/>
      <c r="AH34" s="260"/>
      <c r="AI34" s="260"/>
      <c r="AJ34" s="260"/>
      <c r="AK34" s="260"/>
      <c r="AL34" s="260"/>
      <c r="AM34" s="260"/>
      <c r="AN34" s="260"/>
      <c r="AO34" s="260"/>
      <c r="AP34" s="259"/>
      <c r="AQ34" s="260"/>
      <c r="AR34" s="260"/>
      <c r="AS34" s="260"/>
      <c r="AT34" s="260"/>
      <c r="AU34" s="260"/>
      <c r="AV34" s="260"/>
    </row>
    <row r="35" spans="1:49" s="292" customFormat="1" ht="114.75" x14ac:dyDescent="0.2">
      <c r="A35" s="293" t="s">
        <v>577</v>
      </c>
      <c r="B35" s="294" t="s">
        <v>668</v>
      </c>
      <c r="C35" s="295" t="s">
        <v>505</v>
      </c>
      <c r="D35" s="259" t="s">
        <v>648</v>
      </c>
      <c r="E35" s="263" t="s">
        <v>301</v>
      </c>
      <c r="F35" s="263" t="s">
        <v>301</v>
      </c>
      <c r="G35" s="263" t="s">
        <v>301</v>
      </c>
      <c r="H35" s="263" t="s">
        <v>301</v>
      </c>
      <c r="I35" s="263" t="s">
        <v>409</v>
      </c>
      <c r="J35" s="263" t="s">
        <v>301</v>
      </c>
      <c r="K35" s="263" t="s">
        <v>301</v>
      </c>
      <c r="L35" s="264">
        <v>1</v>
      </c>
      <c r="M35" s="295" t="s">
        <v>651</v>
      </c>
      <c r="N35" s="295" t="s">
        <v>578</v>
      </c>
      <c r="O35" s="294" t="s">
        <v>508</v>
      </c>
      <c r="P35" s="296">
        <v>3665</v>
      </c>
      <c r="Q35" s="294" t="s">
        <v>509</v>
      </c>
      <c r="R35" s="296">
        <v>3665</v>
      </c>
      <c r="S35" s="294" t="s">
        <v>579</v>
      </c>
      <c r="T35" s="294" t="s">
        <v>579</v>
      </c>
      <c r="U35" s="311">
        <v>1</v>
      </c>
      <c r="V35" s="311">
        <v>1</v>
      </c>
      <c r="W35" s="294" t="s">
        <v>580</v>
      </c>
      <c r="X35" s="296">
        <v>3665</v>
      </c>
      <c r="Y35" s="297"/>
      <c r="Z35" s="294"/>
      <c r="AA35" s="294">
        <v>0</v>
      </c>
      <c r="AB35" s="296">
        <v>3665</v>
      </c>
      <c r="AC35" s="294" t="s">
        <v>580</v>
      </c>
      <c r="AD35" s="296">
        <v>3665</v>
      </c>
      <c r="AE35" s="296">
        <v>3665</v>
      </c>
      <c r="AF35" s="296"/>
      <c r="AG35" s="298"/>
      <c r="AH35" s="294"/>
      <c r="AI35" s="294"/>
      <c r="AJ35" s="294"/>
      <c r="AK35" s="294"/>
      <c r="AL35" s="294" t="s">
        <v>581</v>
      </c>
      <c r="AM35" s="294" t="s">
        <v>582</v>
      </c>
      <c r="AN35" s="294" t="s">
        <v>583</v>
      </c>
      <c r="AO35" s="294" t="s">
        <v>584</v>
      </c>
      <c r="AP35" s="298" t="s">
        <v>585</v>
      </c>
      <c r="AQ35" s="298" t="s">
        <v>586</v>
      </c>
      <c r="AR35" s="298" t="s">
        <v>585</v>
      </c>
      <c r="AS35" s="298" t="s">
        <v>587</v>
      </c>
      <c r="AT35" s="294" t="s">
        <v>588</v>
      </c>
      <c r="AU35" s="294"/>
      <c r="AV35" s="313" t="s">
        <v>652</v>
      </c>
      <c r="AW35" s="292">
        <v>0.86699999999999999</v>
      </c>
    </row>
    <row r="36" spans="1:49" s="292" customFormat="1" ht="89.25" x14ac:dyDescent="0.2">
      <c r="A36" s="263" t="s">
        <v>589</v>
      </c>
      <c r="B36" s="263" t="s">
        <v>590</v>
      </c>
      <c r="C36" s="295" t="s">
        <v>505</v>
      </c>
      <c r="D36" s="259" t="s">
        <v>648</v>
      </c>
      <c r="E36" s="263" t="s">
        <v>301</v>
      </c>
      <c r="F36" s="263" t="s">
        <v>301</v>
      </c>
      <c r="G36" s="263" t="s">
        <v>301</v>
      </c>
      <c r="H36" s="263" t="s">
        <v>301</v>
      </c>
      <c r="I36" s="263" t="s">
        <v>409</v>
      </c>
      <c r="J36" s="263" t="s">
        <v>301</v>
      </c>
      <c r="K36" s="263" t="s">
        <v>301</v>
      </c>
      <c r="L36" s="264">
        <v>1</v>
      </c>
      <c r="M36" s="295" t="s">
        <v>651</v>
      </c>
      <c r="N36" s="263" t="s">
        <v>591</v>
      </c>
      <c r="O36" s="263" t="s">
        <v>592</v>
      </c>
      <c r="P36" s="296">
        <v>404163</v>
      </c>
      <c r="Q36" s="294" t="s">
        <v>526</v>
      </c>
      <c r="R36" s="296">
        <v>282914</v>
      </c>
      <c r="S36" s="263" t="s">
        <v>510</v>
      </c>
      <c r="T36" s="263" t="s">
        <v>564</v>
      </c>
      <c r="U36" s="263">
        <v>2</v>
      </c>
      <c r="V36" s="263">
        <v>2</v>
      </c>
      <c r="W36" s="263" t="s">
        <v>576</v>
      </c>
      <c r="X36" s="296">
        <v>282914</v>
      </c>
      <c r="Y36" s="263"/>
      <c r="Z36" s="263">
        <v>1</v>
      </c>
      <c r="AA36" s="296">
        <v>278670</v>
      </c>
      <c r="AB36" s="296">
        <v>278670</v>
      </c>
      <c r="AC36" s="263" t="s">
        <v>576</v>
      </c>
      <c r="AD36" s="296">
        <v>296998</v>
      </c>
      <c r="AE36" s="263">
        <v>0</v>
      </c>
      <c r="AF36" s="263" t="s">
        <v>593</v>
      </c>
      <c r="AG36" s="263" t="s">
        <v>594</v>
      </c>
      <c r="AH36" s="263" t="s">
        <v>595</v>
      </c>
      <c r="AI36" s="263" t="s">
        <v>596</v>
      </c>
      <c r="AJ36" s="263" t="s">
        <v>597</v>
      </c>
      <c r="AK36" s="263" t="s">
        <v>598</v>
      </c>
      <c r="AL36" s="263"/>
      <c r="AM36" s="263"/>
      <c r="AN36" s="263"/>
      <c r="AO36" s="263" t="s">
        <v>571</v>
      </c>
      <c r="AP36" s="263" t="s">
        <v>599</v>
      </c>
      <c r="AQ36" s="263" t="s">
        <v>600</v>
      </c>
      <c r="AR36" s="263" t="s">
        <v>599</v>
      </c>
      <c r="AS36" s="263" t="s">
        <v>600</v>
      </c>
      <c r="AT36" s="263" t="s">
        <v>601</v>
      </c>
      <c r="AU36" s="263" t="s">
        <v>602</v>
      </c>
      <c r="AV36" s="314" t="s">
        <v>647</v>
      </c>
      <c r="AW36" s="292">
        <v>2.4580000000000002</v>
      </c>
    </row>
    <row r="37" spans="1:49" s="292" customFormat="1" ht="25.5" x14ac:dyDescent="0.2">
      <c r="A37" s="301"/>
      <c r="B37" s="260"/>
      <c r="C37" s="263"/>
      <c r="D37" s="302"/>
      <c r="E37" s="301"/>
      <c r="F37" s="301"/>
      <c r="G37" s="301"/>
      <c r="H37" s="301"/>
      <c r="I37" s="301"/>
      <c r="J37" s="301"/>
      <c r="K37" s="301"/>
      <c r="L37" s="301"/>
      <c r="M37" s="260" t="s">
        <v>571</v>
      </c>
      <c r="N37" s="303"/>
      <c r="O37" s="260"/>
      <c r="P37" s="301"/>
      <c r="Q37" s="260"/>
      <c r="R37" s="301"/>
      <c r="S37" s="301"/>
      <c r="T37" s="301"/>
      <c r="U37" s="301"/>
      <c r="V37" s="301"/>
      <c r="W37" s="304" t="s">
        <v>603</v>
      </c>
      <c r="X37" s="296">
        <v>282914</v>
      </c>
      <c r="Y37" s="301"/>
      <c r="Z37" s="304"/>
      <c r="AA37" s="296">
        <v>280106</v>
      </c>
      <c r="AB37" s="296"/>
      <c r="AC37" s="304"/>
      <c r="AD37" s="301"/>
      <c r="AE37" s="301"/>
      <c r="AF37" s="301" t="s">
        <v>571</v>
      </c>
      <c r="AG37" s="301"/>
      <c r="AH37" s="305"/>
      <c r="AI37" s="305"/>
      <c r="AJ37" s="305"/>
      <c r="AK37" s="305"/>
      <c r="AL37" s="301"/>
      <c r="AM37" s="301"/>
      <c r="AN37" s="301"/>
      <c r="AO37" s="301" t="s">
        <v>571</v>
      </c>
      <c r="AP37" s="305"/>
      <c r="AQ37" s="305"/>
      <c r="AR37" s="305"/>
      <c r="AS37" s="305"/>
      <c r="AT37" s="305"/>
      <c r="AU37" s="301"/>
      <c r="AV37" s="260"/>
    </row>
    <row r="38" spans="1:49" s="292" customFormat="1" ht="89.25" x14ac:dyDescent="0.2">
      <c r="A38" s="355">
        <v>1</v>
      </c>
      <c r="B38" s="356" t="s">
        <v>670</v>
      </c>
      <c r="C38" s="295" t="s">
        <v>505</v>
      </c>
      <c r="D38" s="259" t="s">
        <v>648</v>
      </c>
      <c r="E38" s="263" t="s">
        <v>301</v>
      </c>
      <c r="F38" s="263" t="s">
        <v>301</v>
      </c>
      <c r="G38" s="263" t="s">
        <v>301</v>
      </c>
      <c r="H38" s="263" t="s">
        <v>301</v>
      </c>
      <c r="I38" s="263" t="s">
        <v>409</v>
      </c>
      <c r="J38" s="263" t="s">
        <v>301</v>
      </c>
      <c r="K38" s="263" t="s">
        <v>301</v>
      </c>
      <c r="L38" s="264">
        <v>1</v>
      </c>
      <c r="M38" s="357" t="s">
        <v>671</v>
      </c>
      <c r="N38" s="356" t="s">
        <v>672</v>
      </c>
      <c r="O38" s="356" t="s">
        <v>670</v>
      </c>
      <c r="P38" s="358" t="s">
        <v>673</v>
      </c>
      <c r="Q38" s="294" t="s">
        <v>526</v>
      </c>
      <c r="R38" s="358" t="s">
        <v>674</v>
      </c>
      <c r="S38" s="358" t="s">
        <v>675</v>
      </c>
      <c r="T38" s="358" t="s">
        <v>675</v>
      </c>
      <c r="U38" s="359">
        <v>3</v>
      </c>
      <c r="V38" s="359">
        <v>3</v>
      </c>
      <c r="W38" s="358" t="s">
        <v>676</v>
      </c>
      <c r="X38" s="359">
        <v>5688</v>
      </c>
      <c r="Y38" s="358" t="s">
        <v>677</v>
      </c>
      <c r="Z38" s="358" t="s">
        <v>678</v>
      </c>
      <c r="AA38" s="359" t="s">
        <v>301</v>
      </c>
      <c r="AB38" s="359">
        <v>5688</v>
      </c>
      <c r="AC38" s="358" t="s">
        <v>676</v>
      </c>
      <c r="AD38" s="360">
        <v>6826</v>
      </c>
      <c r="AE38" s="360">
        <v>6826</v>
      </c>
      <c r="AF38" s="358" t="s">
        <v>679</v>
      </c>
      <c r="AG38" s="358" t="s">
        <v>679</v>
      </c>
      <c r="AH38" s="358" t="s">
        <v>679</v>
      </c>
      <c r="AI38" s="358" t="s">
        <v>679</v>
      </c>
      <c r="AJ38" s="358" t="s">
        <v>679</v>
      </c>
      <c r="AK38" s="358" t="s">
        <v>679</v>
      </c>
      <c r="AL38" s="358" t="s">
        <v>680</v>
      </c>
      <c r="AM38" s="358" t="s">
        <v>680</v>
      </c>
      <c r="AN38" s="358" t="s">
        <v>680</v>
      </c>
      <c r="AO38" s="358" t="s">
        <v>680</v>
      </c>
      <c r="AP38" s="358" t="s">
        <v>677</v>
      </c>
      <c r="AQ38" s="361">
        <v>44449</v>
      </c>
      <c r="AR38" s="358" t="s">
        <v>673</v>
      </c>
      <c r="AS38" s="361">
        <v>44449</v>
      </c>
      <c r="AT38" s="361">
        <v>44865</v>
      </c>
      <c r="AU38" s="357"/>
      <c r="AV38" s="356" t="s">
        <v>681</v>
      </c>
      <c r="AW38" s="292">
        <v>6.8259999999999996</v>
      </c>
    </row>
    <row r="39" spans="1:49" x14ac:dyDescent="0.25">
      <c r="A39" s="362"/>
      <c r="B39" s="362"/>
      <c r="C39" s="362"/>
      <c r="D39" s="362"/>
      <c r="E39" s="362"/>
      <c r="F39" s="362"/>
      <c r="G39" s="362"/>
      <c r="H39" s="362"/>
      <c r="I39" s="362"/>
      <c r="J39" s="362"/>
      <c r="K39" s="362"/>
      <c r="L39" s="362"/>
      <c r="M39" s="362"/>
      <c r="N39" s="362"/>
      <c r="O39" s="362"/>
      <c r="P39" s="362"/>
      <c r="Q39" s="362"/>
      <c r="R39" s="362"/>
      <c r="S39" s="362"/>
      <c r="T39" s="362"/>
      <c r="U39" s="362"/>
      <c r="V39" s="362"/>
      <c r="W39" s="358" t="s">
        <v>682</v>
      </c>
      <c r="X39" s="359">
        <v>6085</v>
      </c>
      <c r="Y39" s="362"/>
      <c r="Z39" s="362"/>
      <c r="AA39" s="362"/>
      <c r="AB39" s="362"/>
      <c r="AC39" s="362"/>
      <c r="AD39" s="362"/>
      <c r="AE39" s="362"/>
      <c r="AF39" s="362"/>
      <c r="AG39" s="362"/>
      <c r="AH39" s="362"/>
      <c r="AI39" s="362"/>
      <c r="AJ39" s="362"/>
      <c r="AK39" s="362"/>
      <c r="AL39" s="362"/>
      <c r="AM39" s="362"/>
      <c r="AN39" s="362"/>
      <c r="AO39" s="362"/>
      <c r="AP39" s="362"/>
      <c r="AQ39" s="362"/>
      <c r="AR39" s="362"/>
      <c r="AS39" s="362"/>
      <c r="AT39" s="362"/>
      <c r="AU39" s="362"/>
      <c r="AV39" s="362"/>
    </row>
    <row r="40" spans="1:49" ht="25.5" x14ac:dyDescent="0.25">
      <c r="A40" s="362"/>
      <c r="B40" s="362"/>
      <c r="C40" s="362"/>
      <c r="D40" s="362"/>
      <c r="E40" s="362"/>
      <c r="F40" s="362"/>
      <c r="G40" s="362"/>
      <c r="H40" s="362"/>
      <c r="I40" s="362"/>
      <c r="J40" s="362"/>
      <c r="K40" s="362"/>
      <c r="L40" s="362"/>
      <c r="M40" s="362"/>
      <c r="N40" s="362"/>
      <c r="O40" s="362"/>
      <c r="P40" s="362"/>
      <c r="Q40" s="362"/>
      <c r="R40" s="362"/>
      <c r="S40" s="362"/>
      <c r="T40" s="362"/>
      <c r="U40" s="362"/>
      <c r="V40" s="362"/>
      <c r="W40" s="358" t="s">
        <v>683</v>
      </c>
      <c r="X40" s="359">
        <v>7285</v>
      </c>
      <c r="Y40" s="362"/>
      <c r="Z40" s="362"/>
      <c r="AA40" s="362"/>
      <c r="AB40" s="362"/>
      <c r="AC40" s="362"/>
      <c r="AD40" s="362"/>
      <c r="AE40" s="362"/>
      <c r="AF40" s="362"/>
      <c r="AG40" s="362"/>
      <c r="AH40" s="362"/>
      <c r="AI40" s="362"/>
      <c r="AJ40" s="362"/>
      <c r="AK40" s="362"/>
      <c r="AL40" s="362"/>
      <c r="AM40" s="362"/>
      <c r="AN40" s="362"/>
      <c r="AO40" s="362"/>
      <c r="AP40" s="362"/>
      <c r="AQ40" s="362"/>
      <c r="AR40" s="362"/>
      <c r="AS40" s="362"/>
      <c r="AT40" s="362"/>
      <c r="AU40" s="362"/>
      <c r="AV40" s="362"/>
    </row>
  </sheetData>
  <autoFilter ref="A25:AV4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90" zoomScaleNormal="90" zoomScaleSheetLayoutView="90" workbookViewId="0">
      <selection activeCell="A5" sqref="A5:B5"/>
    </sheetView>
  </sheetViews>
  <sheetFormatPr defaultRowHeight="15.75" x14ac:dyDescent="0.25"/>
  <cols>
    <col min="1" max="2" width="66.140625" style="81" customWidth="1"/>
    <col min="3" max="3" width="10.7109375" style="82" customWidth="1"/>
    <col min="4" max="4" width="68.85546875" style="82" customWidth="1"/>
    <col min="5"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3" t="s">
        <v>68</v>
      </c>
    </row>
    <row r="2" spans="1:8" ht="18.75" x14ac:dyDescent="0.3">
      <c r="B2" s="14" t="s">
        <v>9</v>
      </c>
    </row>
    <row r="3" spans="1:8" ht="18.75" x14ac:dyDescent="0.3">
      <c r="B3" s="14" t="s">
        <v>450</v>
      </c>
    </row>
    <row r="4" spans="1:8" x14ac:dyDescent="0.25">
      <c r="B4" s="36"/>
    </row>
    <row r="5" spans="1:8" ht="18.75" x14ac:dyDescent="0.3">
      <c r="A5" s="496" t="str">
        <f>'1. паспорт местоположение'!A5:C5</f>
        <v>Год раскрытия информации: 2022 год</v>
      </c>
      <c r="B5" s="496"/>
      <c r="C5" s="57"/>
      <c r="D5" s="57"/>
      <c r="E5" s="57"/>
      <c r="F5" s="57"/>
      <c r="G5" s="57"/>
      <c r="H5" s="57"/>
    </row>
    <row r="6" spans="1:8" ht="18.75" x14ac:dyDescent="0.3">
      <c r="A6" s="108"/>
      <c r="B6" s="108"/>
      <c r="C6" s="315"/>
      <c r="D6" s="108"/>
      <c r="E6" s="108"/>
      <c r="F6" s="108"/>
      <c r="G6" s="108"/>
      <c r="H6" s="108"/>
    </row>
    <row r="7" spans="1:8" ht="18.75" x14ac:dyDescent="0.25">
      <c r="A7" s="407" t="s">
        <v>8</v>
      </c>
      <c r="B7" s="407"/>
      <c r="C7" s="243"/>
      <c r="D7" s="107"/>
      <c r="E7" s="107"/>
      <c r="F7" s="107"/>
      <c r="G7" s="107"/>
      <c r="H7" s="107"/>
    </row>
    <row r="8" spans="1:8" ht="18.75" x14ac:dyDescent="0.25">
      <c r="A8" s="107"/>
      <c r="B8" s="107"/>
      <c r="C8" s="243"/>
      <c r="D8" s="107"/>
      <c r="E8" s="107"/>
      <c r="F8" s="107"/>
      <c r="G8" s="107"/>
      <c r="H8" s="107"/>
    </row>
    <row r="9" spans="1:8" x14ac:dyDescent="0.25">
      <c r="A9" s="399" t="str">
        <f>'1. паспорт местоположение'!A9:C9</f>
        <v>АО "Россети Тюмень"</v>
      </c>
      <c r="B9" s="399"/>
      <c r="C9" s="318"/>
      <c r="D9" s="105"/>
      <c r="E9" s="105"/>
      <c r="F9" s="105"/>
      <c r="G9" s="105"/>
      <c r="H9" s="105"/>
    </row>
    <row r="10" spans="1:8" x14ac:dyDescent="0.25">
      <c r="A10" s="400" t="s">
        <v>7</v>
      </c>
      <c r="B10" s="400"/>
      <c r="C10" s="319"/>
      <c r="D10" s="106"/>
      <c r="E10" s="106"/>
      <c r="F10" s="106"/>
      <c r="G10" s="106"/>
      <c r="H10" s="106"/>
    </row>
    <row r="11" spans="1:8" ht="18.75" x14ac:dyDescent="0.25">
      <c r="A11" s="107"/>
      <c r="B11" s="107"/>
      <c r="C11" s="243"/>
      <c r="D11" s="107"/>
      <c r="E11" s="107"/>
      <c r="F11" s="107"/>
      <c r="G11" s="107"/>
      <c r="H11" s="107"/>
    </row>
    <row r="12" spans="1:8" ht="30.75" customHeight="1" x14ac:dyDescent="0.25">
      <c r="A12" s="399" t="str">
        <f>'1. паспорт местоположение'!A12:C12</f>
        <v>H_NS1200.VL.0015</v>
      </c>
      <c r="B12" s="399"/>
      <c r="C12" s="329"/>
      <c r="D12" s="105"/>
      <c r="E12" s="105"/>
      <c r="F12" s="105"/>
      <c r="G12" s="105"/>
      <c r="H12" s="105"/>
    </row>
    <row r="13" spans="1:8" x14ac:dyDescent="0.25">
      <c r="A13" s="400" t="s">
        <v>6</v>
      </c>
      <c r="B13" s="400"/>
      <c r="C13" s="323"/>
      <c r="D13" s="106"/>
      <c r="E13" s="106"/>
      <c r="F13" s="106"/>
      <c r="G13" s="106"/>
      <c r="H13" s="106"/>
    </row>
    <row r="14" spans="1:8" ht="18.75" x14ac:dyDescent="0.25">
      <c r="A14" s="10"/>
      <c r="B14" s="10"/>
      <c r="C14" s="126"/>
      <c r="D14" s="10"/>
      <c r="E14" s="10"/>
      <c r="F14" s="10"/>
      <c r="G14" s="10"/>
      <c r="H14" s="10"/>
    </row>
    <row r="15" spans="1:8" ht="50.25" customHeight="1" x14ac:dyDescent="0.25">
      <c r="A15" s="434"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34"/>
      <c r="C15" s="126"/>
      <c r="D15" s="105"/>
      <c r="E15" s="105"/>
      <c r="F15" s="105"/>
      <c r="G15" s="105"/>
      <c r="H15" s="105"/>
    </row>
    <row r="16" spans="1:8" x14ac:dyDescent="0.25">
      <c r="A16" s="400" t="s">
        <v>5</v>
      </c>
      <c r="B16" s="400"/>
      <c r="C16" s="126"/>
      <c r="D16" s="106"/>
      <c r="E16" s="106"/>
      <c r="F16" s="106"/>
      <c r="G16" s="106"/>
      <c r="H16" s="106"/>
    </row>
    <row r="17" spans="1:4" x14ac:dyDescent="0.25">
      <c r="B17" s="83"/>
      <c r="C17" s="127"/>
    </row>
    <row r="18" spans="1:4" ht="33.75" customHeight="1" x14ac:dyDescent="0.25">
      <c r="A18" s="500" t="s">
        <v>432</v>
      </c>
      <c r="B18" s="501"/>
    </row>
    <row r="19" spans="1:4" x14ac:dyDescent="0.25">
      <c r="B19" s="36"/>
    </row>
    <row r="20" spans="1:4" ht="16.5" thickBot="1" x14ac:dyDescent="0.3">
      <c r="B20" s="84"/>
    </row>
    <row r="21" spans="1:4" ht="83.25" customHeight="1" thickBot="1" x14ac:dyDescent="0.3">
      <c r="A21" s="85" t="s">
        <v>308</v>
      </c>
      <c r="B21" s="86" t="str">
        <f>A15</f>
        <v>ВЛ 110 кВ отпайка от ВЛ 110 кВ Средний Балык-Угутский на ПС 110/35/6 кВ Встречная (новое строительство ВЛ протяженностью 2х6 км)</v>
      </c>
    </row>
    <row r="22" spans="1:4" ht="27.75" customHeight="1" thickBot="1" x14ac:dyDescent="0.3">
      <c r="A22" s="85" t="s">
        <v>309</v>
      </c>
      <c r="B22" s="86" t="s">
        <v>454</v>
      </c>
    </row>
    <row r="23" spans="1:4" ht="22.5" customHeight="1" thickBot="1" x14ac:dyDescent="0.3">
      <c r="A23" s="85" t="s">
        <v>289</v>
      </c>
      <c r="B23" s="132" t="s">
        <v>458</v>
      </c>
      <c r="C23" s="330"/>
      <c r="D23" s="331"/>
    </row>
    <row r="24" spans="1:4" ht="35.25" customHeight="1" thickBot="1" x14ac:dyDescent="0.3">
      <c r="A24" s="85" t="s">
        <v>310</v>
      </c>
      <c r="B24" s="337" t="s">
        <v>486</v>
      </c>
      <c r="C24" s="330"/>
      <c r="D24" s="331"/>
    </row>
    <row r="25" spans="1:4" ht="28.5" customHeight="1" thickBot="1" x14ac:dyDescent="0.3">
      <c r="A25" s="87" t="s">
        <v>311</v>
      </c>
      <c r="B25" s="307">
        <f>'3.3 паспорт описание'!C29</f>
        <v>2022</v>
      </c>
      <c r="C25" s="330"/>
      <c r="D25" s="331"/>
    </row>
    <row r="26" spans="1:4" ht="37.5" customHeight="1" thickBot="1" x14ac:dyDescent="0.3">
      <c r="A26" s="88" t="s">
        <v>312</v>
      </c>
      <c r="B26" s="307" t="str">
        <f>'3.3 паспорт описание'!C30</f>
        <v>З</v>
      </c>
      <c r="C26" s="330"/>
      <c r="D26" s="331"/>
    </row>
    <row r="27" spans="1:4" ht="29.25" thickBot="1" x14ac:dyDescent="0.3">
      <c r="A27" s="95" t="s">
        <v>483</v>
      </c>
      <c r="B27" s="338">
        <f>'6.2. Паспорт фин осв ввод'!D24</f>
        <v>205.60056674779997</v>
      </c>
      <c r="C27" s="332"/>
      <c r="D27" s="331"/>
    </row>
    <row r="28" spans="1:4" ht="16.5" thickBot="1" x14ac:dyDescent="0.3">
      <c r="A28" s="90" t="s">
        <v>313</v>
      </c>
      <c r="B28" s="90" t="s">
        <v>526</v>
      </c>
      <c r="C28" s="127"/>
      <c r="D28" s="127"/>
    </row>
    <row r="29" spans="1:4" ht="29.25" thickBot="1" x14ac:dyDescent="0.3">
      <c r="A29" s="96" t="s">
        <v>314</v>
      </c>
      <c r="B29" s="339">
        <v>210.11799999999999</v>
      </c>
      <c r="C29" s="127"/>
      <c r="D29" s="127"/>
    </row>
    <row r="30" spans="1:4" ht="29.25" thickBot="1" x14ac:dyDescent="0.3">
      <c r="A30" s="96" t="s">
        <v>315</v>
      </c>
      <c r="B30" s="339">
        <f>B32+B55</f>
        <v>210.11821000999998</v>
      </c>
      <c r="C30" s="127"/>
      <c r="D30" s="127"/>
    </row>
    <row r="31" spans="1:4" ht="16.5" thickBot="1" x14ac:dyDescent="0.3">
      <c r="A31" s="90" t="s">
        <v>316</v>
      </c>
      <c r="B31" s="90"/>
      <c r="C31" s="127"/>
      <c r="D31" s="127"/>
    </row>
    <row r="32" spans="1:4" ht="29.25" thickBot="1" x14ac:dyDescent="0.3">
      <c r="A32" s="96" t="s">
        <v>317</v>
      </c>
      <c r="B32" s="338">
        <f>B34+B38+B42+B46</f>
        <v>207.66021000999999</v>
      </c>
      <c r="C32" s="127"/>
      <c r="D32" s="127"/>
    </row>
    <row r="33" spans="1:4" ht="16.5" thickBot="1" x14ac:dyDescent="0.3">
      <c r="A33" s="96" t="s">
        <v>455</v>
      </c>
      <c r="B33" s="90"/>
      <c r="C33" s="127"/>
      <c r="D33" s="127"/>
    </row>
    <row r="34" spans="1:4" ht="45.75" thickBot="1" x14ac:dyDescent="0.3">
      <c r="A34" s="275" t="s">
        <v>527</v>
      </c>
      <c r="B34" s="276">
        <v>6.2992100100000004</v>
      </c>
      <c r="C34" s="333"/>
      <c r="D34" s="127"/>
    </row>
    <row r="35" spans="1:4" ht="16.5" thickBot="1" x14ac:dyDescent="0.3">
      <c r="A35" s="90" t="s">
        <v>319</v>
      </c>
      <c r="B35" s="340">
        <f>B34/$B$27</f>
        <v>3.0638096526878395E-2</v>
      </c>
      <c r="C35" s="127"/>
      <c r="D35" s="127"/>
    </row>
    <row r="36" spans="1:4" ht="16.5" thickBot="1" x14ac:dyDescent="0.3">
      <c r="A36" s="90" t="s">
        <v>320</v>
      </c>
      <c r="B36" s="277">
        <v>6.2990000000000004</v>
      </c>
      <c r="C36" s="127"/>
      <c r="D36" s="127"/>
    </row>
    <row r="37" spans="1:4" ht="16.5" thickBot="1" x14ac:dyDescent="0.3">
      <c r="A37" s="90" t="s">
        <v>321</v>
      </c>
      <c r="B37" s="277">
        <v>5.3380000000000001</v>
      </c>
      <c r="C37" s="127"/>
      <c r="D37" s="127"/>
    </row>
    <row r="38" spans="1:4" ht="30" x14ac:dyDescent="0.25">
      <c r="A38" s="343" t="s">
        <v>658</v>
      </c>
      <c r="B38" s="344">
        <v>6.8259999999999996</v>
      </c>
      <c r="C38" s="127"/>
      <c r="D38" s="127"/>
    </row>
    <row r="39" spans="1:4" x14ac:dyDescent="0.25">
      <c r="A39" s="341" t="s">
        <v>319</v>
      </c>
      <c r="B39" s="340">
        <f>B38/$B$27</f>
        <v>3.3200297586597198E-2</v>
      </c>
      <c r="C39" s="127"/>
      <c r="D39" s="127"/>
    </row>
    <row r="40" spans="1:4" x14ac:dyDescent="0.25">
      <c r="A40" s="341" t="s">
        <v>320</v>
      </c>
      <c r="B40" s="342">
        <v>0</v>
      </c>
      <c r="C40" s="127"/>
      <c r="D40" s="127"/>
    </row>
    <row r="41" spans="1:4" x14ac:dyDescent="0.25">
      <c r="A41" s="341" t="s">
        <v>321</v>
      </c>
      <c r="B41" s="342">
        <v>0</v>
      </c>
      <c r="C41" s="127"/>
      <c r="D41" s="127"/>
    </row>
    <row r="42" spans="1:4" ht="30" x14ac:dyDescent="0.25">
      <c r="A42" s="275" t="s">
        <v>528</v>
      </c>
      <c r="B42" s="276">
        <v>193.66800000000001</v>
      </c>
      <c r="C42" s="333"/>
      <c r="D42" s="127"/>
    </row>
    <row r="43" spans="1:4" x14ac:dyDescent="0.25">
      <c r="A43" s="278" t="s">
        <v>319</v>
      </c>
      <c r="B43" s="340">
        <f>B42/$B$27</f>
        <v>0.94196238397320642</v>
      </c>
      <c r="C43" s="127"/>
      <c r="D43" s="127"/>
    </row>
    <row r="44" spans="1:4" x14ac:dyDescent="0.25">
      <c r="A44" s="278" t="s">
        <v>320</v>
      </c>
      <c r="B44" s="277">
        <v>186.62899999999999</v>
      </c>
    </row>
    <row r="45" spans="1:4" x14ac:dyDescent="0.25">
      <c r="A45" s="278" t="s">
        <v>321</v>
      </c>
      <c r="B45" s="277">
        <v>158.80600000000001</v>
      </c>
    </row>
    <row r="46" spans="1:4" ht="45" x14ac:dyDescent="0.25">
      <c r="A46" s="349" t="s">
        <v>530</v>
      </c>
      <c r="B46" s="350">
        <v>0.86699999999999999</v>
      </c>
    </row>
    <row r="47" spans="1:4" x14ac:dyDescent="0.25">
      <c r="A47" s="347" t="s">
        <v>319</v>
      </c>
      <c r="B47" s="340">
        <f>B46/$B$27</f>
        <v>4.2169144458804233E-3</v>
      </c>
    </row>
    <row r="48" spans="1:4" x14ac:dyDescent="0.25">
      <c r="A48" s="347" t="s">
        <v>320</v>
      </c>
      <c r="B48" s="348">
        <v>0.86699999999999999</v>
      </c>
    </row>
    <row r="49" spans="1:4" x14ac:dyDescent="0.25">
      <c r="A49" s="347" t="s">
        <v>321</v>
      </c>
      <c r="B49" s="348">
        <v>0.221</v>
      </c>
    </row>
    <row r="50" spans="1:4" ht="29.25" thickBot="1" x14ac:dyDescent="0.3">
      <c r="A50" s="363" t="s">
        <v>684</v>
      </c>
      <c r="B50" s="281">
        <v>0</v>
      </c>
    </row>
    <row r="51" spans="1:4" ht="16.5" thickBot="1" x14ac:dyDescent="0.3">
      <c r="A51" s="90" t="s">
        <v>318</v>
      </c>
      <c r="B51" s="90"/>
    </row>
    <row r="52" spans="1:4" ht="16.5" thickBot="1" x14ac:dyDescent="0.3">
      <c r="A52" s="90" t="s">
        <v>319</v>
      </c>
      <c r="B52" s="90"/>
    </row>
    <row r="53" spans="1:4" ht="16.5" thickBot="1" x14ac:dyDescent="0.3">
      <c r="A53" s="90" t="s">
        <v>320</v>
      </c>
      <c r="B53" s="90"/>
    </row>
    <row r="54" spans="1:4" ht="16.5" thickBot="1" x14ac:dyDescent="0.3">
      <c r="A54" s="90" t="s">
        <v>321</v>
      </c>
      <c r="B54" s="90"/>
    </row>
    <row r="55" spans="1:4" ht="29.25" thickBot="1" x14ac:dyDescent="0.3">
      <c r="A55" s="363" t="s">
        <v>685</v>
      </c>
      <c r="B55" s="364">
        <f>B56</f>
        <v>2.4580000000000002</v>
      </c>
    </row>
    <row r="56" spans="1:4" ht="30" x14ac:dyDescent="0.25">
      <c r="A56" s="275" t="s">
        <v>529</v>
      </c>
      <c r="B56" s="276">
        <v>2.4580000000000002</v>
      </c>
    </row>
    <row r="57" spans="1:4" x14ac:dyDescent="0.25">
      <c r="A57" s="278" t="s">
        <v>319</v>
      </c>
      <c r="B57" s="340">
        <f>B56/$B$27</f>
        <v>1.1955219963061226E-2</v>
      </c>
    </row>
    <row r="58" spans="1:4" x14ac:dyDescent="0.25">
      <c r="A58" s="278" t="s">
        <v>320</v>
      </c>
      <c r="B58" s="277">
        <v>2.452</v>
      </c>
    </row>
    <row r="59" spans="1:4" ht="16.5" thickBot="1" x14ac:dyDescent="0.3">
      <c r="A59" s="278" t="s">
        <v>321</v>
      </c>
      <c r="B59" s="277">
        <v>2.0779999999999998</v>
      </c>
    </row>
    <row r="60" spans="1:4" ht="29.25" thickBot="1" x14ac:dyDescent="0.3">
      <c r="A60" s="89" t="s">
        <v>322</v>
      </c>
      <c r="B60" s="280">
        <v>100</v>
      </c>
    </row>
    <row r="61" spans="1:4" ht="15.75" customHeight="1" thickBot="1" x14ac:dyDescent="0.3">
      <c r="A61" s="91" t="s">
        <v>316</v>
      </c>
      <c r="B61" s="280"/>
      <c r="D61" s="124"/>
    </row>
    <row r="62" spans="1:4" ht="16.5" thickBot="1" x14ac:dyDescent="0.3">
      <c r="A62" s="91" t="s">
        <v>323</v>
      </c>
      <c r="B62" s="280">
        <v>100</v>
      </c>
      <c r="C62" s="310"/>
      <c r="D62" s="124"/>
    </row>
    <row r="63" spans="1:4" ht="23.25" customHeight="1" thickBot="1" x14ac:dyDescent="0.3">
      <c r="A63" s="91" t="s">
        <v>324</v>
      </c>
      <c r="B63" s="280">
        <v>100</v>
      </c>
      <c r="C63" s="310"/>
      <c r="D63" s="124"/>
    </row>
    <row r="64" spans="1:4" ht="16.5" thickBot="1" x14ac:dyDescent="0.3">
      <c r="A64" s="91" t="s">
        <v>325</v>
      </c>
      <c r="B64" s="280">
        <v>100</v>
      </c>
      <c r="C64" s="310"/>
      <c r="D64" s="124"/>
    </row>
    <row r="65" spans="1:4" ht="16.5" thickBot="1" x14ac:dyDescent="0.3">
      <c r="A65" s="87" t="s">
        <v>326</v>
      </c>
      <c r="B65" s="336">
        <f>B66/B27</f>
        <v>0.96679978457368232</v>
      </c>
      <c r="C65" s="310"/>
      <c r="D65" s="81"/>
    </row>
    <row r="66" spans="1:4" ht="16.5" thickBot="1" x14ac:dyDescent="0.3">
      <c r="A66" s="87" t="s">
        <v>327</v>
      </c>
      <c r="B66" s="281">
        <v>198.77458364</v>
      </c>
      <c r="C66" s="310"/>
      <c r="D66" s="81"/>
    </row>
    <row r="67" spans="1:4" ht="16.5" thickBot="1" x14ac:dyDescent="0.3">
      <c r="A67" s="87" t="s">
        <v>328</v>
      </c>
      <c r="B67" s="336">
        <f>B68/'6.2. Паспорт фин осв ввод'!D30</f>
        <v>0.9999999993133265</v>
      </c>
    </row>
    <row r="68" spans="1:4" ht="16.5" thickBot="1" x14ac:dyDescent="0.3">
      <c r="A68" s="88" t="s">
        <v>329</v>
      </c>
      <c r="B68" s="281">
        <v>174.75550909</v>
      </c>
    </row>
    <row r="69" spans="1:4" ht="16.5" thickBot="1" x14ac:dyDescent="0.3">
      <c r="A69" s="89" t="s">
        <v>330</v>
      </c>
      <c r="B69" s="91"/>
    </row>
    <row r="70" spans="1:4" ht="16.5" thickBot="1" x14ac:dyDescent="0.3">
      <c r="A70" s="93" t="s">
        <v>331</v>
      </c>
      <c r="B70" s="86" t="s">
        <v>653</v>
      </c>
    </row>
    <row r="71" spans="1:4" x14ac:dyDescent="0.25">
      <c r="A71" s="93" t="s">
        <v>332</v>
      </c>
      <c r="B71" s="93" t="s">
        <v>494</v>
      </c>
    </row>
    <row r="72" spans="1:4" x14ac:dyDescent="0.25">
      <c r="A72" s="93" t="s">
        <v>333</v>
      </c>
      <c r="B72" s="279" t="s">
        <v>531</v>
      </c>
    </row>
    <row r="73" spans="1:4" x14ac:dyDescent="0.25">
      <c r="A73" s="93" t="s">
        <v>334</v>
      </c>
      <c r="B73" s="282" t="s">
        <v>532</v>
      </c>
    </row>
    <row r="74" spans="1:4" ht="16.5" thickBot="1" x14ac:dyDescent="0.3">
      <c r="A74" s="94" t="s">
        <v>335</v>
      </c>
      <c r="B74" s="94"/>
    </row>
    <row r="75" spans="1:4" ht="30.75" thickBot="1" x14ac:dyDescent="0.3">
      <c r="A75" s="91" t="s">
        <v>336</v>
      </c>
      <c r="B75" s="92"/>
    </row>
    <row r="76" spans="1:4" ht="29.25" thickBot="1" x14ac:dyDescent="0.3">
      <c r="A76" s="87" t="s">
        <v>337</v>
      </c>
      <c r="B76" s="92">
        <v>0</v>
      </c>
    </row>
    <row r="77" spans="1:4" ht="16.5" thickBot="1" x14ac:dyDescent="0.3">
      <c r="A77" s="91" t="s">
        <v>316</v>
      </c>
      <c r="B77" s="97"/>
    </row>
    <row r="78" spans="1:4" ht="28.5" customHeight="1" thickBot="1" x14ac:dyDescent="0.3">
      <c r="A78" s="91" t="s">
        <v>338</v>
      </c>
      <c r="B78" s="92">
        <v>0</v>
      </c>
    </row>
    <row r="79" spans="1:4" ht="16.5" thickBot="1" x14ac:dyDescent="0.3">
      <c r="A79" s="91" t="s">
        <v>339</v>
      </c>
      <c r="B79" s="97">
        <v>0</v>
      </c>
    </row>
    <row r="80" spans="1:4" ht="16.5" thickBot="1" x14ac:dyDescent="0.3">
      <c r="A80" s="98" t="s">
        <v>340</v>
      </c>
      <c r="B80" s="273" t="s">
        <v>534</v>
      </c>
    </row>
    <row r="81" spans="1:2" ht="16.5" thickBot="1" x14ac:dyDescent="0.3">
      <c r="A81" s="87" t="s">
        <v>341</v>
      </c>
      <c r="B81" s="346"/>
    </row>
    <row r="82" spans="1:2" ht="16.5" thickBot="1" x14ac:dyDescent="0.3">
      <c r="A82" s="93" t="s">
        <v>342</v>
      </c>
      <c r="B82" s="345">
        <v>43311</v>
      </c>
    </row>
    <row r="83" spans="1:2" ht="16.5" thickBot="1" x14ac:dyDescent="0.3">
      <c r="A83" s="93" t="s">
        <v>343</v>
      </c>
      <c r="B83" s="99"/>
    </row>
    <row r="84" spans="1:2" ht="16.5" thickBot="1" x14ac:dyDescent="0.3">
      <c r="A84" s="93" t="s">
        <v>344</v>
      </c>
      <c r="B84" s="99"/>
    </row>
    <row r="85" spans="1:2" ht="29.25" thickBot="1" x14ac:dyDescent="0.3">
      <c r="A85" s="100" t="s">
        <v>345</v>
      </c>
      <c r="B85" s="283" t="s">
        <v>659</v>
      </c>
    </row>
    <row r="86" spans="1:2" ht="28.5" x14ac:dyDescent="0.25">
      <c r="A86" s="89" t="s">
        <v>346</v>
      </c>
      <c r="B86" s="497" t="s">
        <v>533</v>
      </c>
    </row>
    <row r="87" spans="1:2" x14ac:dyDescent="0.25">
      <c r="A87" s="93" t="s">
        <v>347</v>
      </c>
      <c r="B87" s="498"/>
    </row>
    <row r="88" spans="1:2" x14ac:dyDescent="0.25">
      <c r="A88" s="93" t="s">
        <v>348</v>
      </c>
      <c r="B88" s="498"/>
    </row>
    <row r="89" spans="1:2" x14ac:dyDescent="0.25">
      <c r="A89" s="93" t="s">
        <v>349</v>
      </c>
      <c r="B89" s="498"/>
    </row>
    <row r="90" spans="1:2" x14ac:dyDescent="0.25">
      <c r="A90" s="93" t="s">
        <v>350</v>
      </c>
      <c r="B90" s="498"/>
    </row>
    <row r="91" spans="1:2" ht="16.5" thickBot="1" x14ac:dyDescent="0.3">
      <c r="A91" s="101" t="s">
        <v>351</v>
      </c>
      <c r="B91" s="499"/>
    </row>
  </sheetData>
  <mergeCells count="10">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2022-09-21T09:14:39Z</dcterms:modified>
</cp:coreProperties>
</file>